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36" windowWidth="23256" windowHeight="13176" tabRatio="291"/>
  </bookViews>
  <sheets>
    <sheet name="PL TIẾN ĐỘ" sheetId="1" r:id="rId1"/>
    <sheet name="TH NGUON" sheetId="2" state="hidden" r:id="rId2"/>
  </sheets>
  <definedNames>
    <definedName name="_xlnm._FilterDatabase" localSheetId="0" hidden="1">'PL TIẾN ĐỘ'!$A$12:$AY$588</definedName>
    <definedName name="_xlnm.Print_Area" localSheetId="0">'PL TIẾN ĐỘ'!$A$1:$AN$589</definedName>
    <definedName name="_xlnm.Print_Titles" localSheetId="0">'PL TIẾN ĐỘ'!$A:$AN,'PL TIẾN ĐỘ'!$7:$12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W3" i="1" l="1"/>
  <c r="AN595" i="1" l="1"/>
  <c r="Z548" i="1" l="1"/>
  <c r="X548" i="1"/>
  <c r="V548" i="1"/>
  <c r="T548" i="1"/>
  <c r="R548" i="1"/>
  <c r="T198" i="1" l="1"/>
  <c r="T184" i="1"/>
  <c r="T397" i="1"/>
  <c r="Z506" i="1"/>
  <c r="AL558" i="1"/>
  <c r="Z558" i="1"/>
  <c r="X558" i="1"/>
  <c r="T558" i="1"/>
  <c r="V588" i="1"/>
  <c r="V587" i="1"/>
  <c r="T588" i="1"/>
  <c r="R588" i="1"/>
  <c r="T587" i="1"/>
  <c r="AL212" i="1"/>
  <c r="T211" i="1"/>
  <c r="R587" i="1" l="1"/>
  <c r="AS18" i="1"/>
  <c r="AS20" i="1"/>
  <c r="AS21" i="1"/>
  <c r="AS22" i="1"/>
  <c r="AS31" i="1"/>
  <c r="AS32" i="1"/>
  <c r="AS33" i="1"/>
  <c r="AS35" i="1"/>
  <c r="AS40" i="1"/>
  <c r="AS44" i="1"/>
  <c r="AS45" i="1"/>
  <c r="AS47" i="1"/>
  <c r="AS48" i="1"/>
  <c r="AS49" i="1"/>
  <c r="AS50" i="1"/>
  <c r="AS51" i="1"/>
  <c r="AS54" i="1"/>
  <c r="AS55" i="1"/>
  <c r="AS56" i="1"/>
  <c r="AS57" i="1"/>
  <c r="AS58" i="1"/>
  <c r="AS61" i="1"/>
  <c r="AS64" i="1"/>
  <c r="AS66" i="1"/>
  <c r="AS69" i="1"/>
  <c r="AS70" i="1"/>
  <c r="AS71" i="1"/>
  <c r="AS72" i="1"/>
  <c r="AS73" i="1"/>
  <c r="AS74" i="1"/>
  <c r="AS75" i="1"/>
  <c r="AS76" i="1"/>
  <c r="AS78" i="1"/>
  <c r="AS79" i="1"/>
  <c r="AS80" i="1"/>
  <c r="AS81" i="1"/>
  <c r="AS82" i="1"/>
  <c r="AS83" i="1"/>
  <c r="AS84" i="1"/>
  <c r="AS85" i="1"/>
  <c r="AS86" i="1"/>
  <c r="AS87" i="1"/>
  <c r="AS88" i="1"/>
  <c r="AS89" i="1"/>
  <c r="AS90" i="1"/>
  <c r="AS91" i="1"/>
  <c r="AS92" i="1"/>
  <c r="AS93" i="1"/>
  <c r="AS94" i="1"/>
  <c r="AS95" i="1"/>
  <c r="AS96" i="1"/>
  <c r="AS97" i="1"/>
  <c r="AS98" i="1"/>
  <c r="AS99" i="1"/>
  <c r="AS100" i="1"/>
  <c r="AS101" i="1"/>
  <c r="AS102" i="1"/>
  <c r="AS103" i="1"/>
  <c r="AS104" i="1"/>
  <c r="AS105" i="1"/>
  <c r="AS106" i="1"/>
  <c r="AS107" i="1"/>
  <c r="AS108" i="1"/>
  <c r="AS109" i="1"/>
  <c r="AS110" i="1"/>
  <c r="AS111" i="1"/>
  <c r="AS112" i="1"/>
  <c r="AS113" i="1"/>
  <c r="AS114" i="1"/>
  <c r="AS115" i="1"/>
  <c r="AS116" i="1"/>
  <c r="AS117" i="1"/>
  <c r="AS118" i="1"/>
  <c r="AS119" i="1"/>
  <c r="AS120" i="1"/>
  <c r="AS121" i="1"/>
  <c r="AS122" i="1"/>
  <c r="AS123" i="1"/>
  <c r="AS124" i="1"/>
  <c r="AS125" i="1"/>
  <c r="AS126" i="1"/>
  <c r="AS127" i="1"/>
  <c r="AS128" i="1"/>
  <c r="AS129" i="1"/>
  <c r="AS130" i="1"/>
  <c r="AS131" i="1"/>
  <c r="AS132" i="1"/>
  <c r="AS135" i="1"/>
  <c r="AS136" i="1"/>
  <c r="AS137" i="1"/>
  <c r="AS138" i="1"/>
  <c r="AS139" i="1"/>
  <c r="AS140" i="1"/>
  <c r="AS141" i="1"/>
  <c r="AS147" i="1"/>
  <c r="AS150" i="1"/>
  <c r="AS151" i="1"/>
  <c r="AS152" i="1"/>
  <c r="AS153" i="1"/>
  <c r="AS154" i="1"/>
  <c r="AS155" i="1"/>
  <c r="AS156" i="1"/>
  <c r="AS157" i="1"/>
  <c r="AS160" i="1"/>
  <c r="AS161" i="1"/>
  <c r="AS163" i="1"/>
  <c r="AS165" i="1"/>
  <c r="AS167" i="1"/>
  <c r="AS169" i="1"/>
  <c r="AS170" i="1"/>
  <c r="AS175" i="1"/>
  <c r="AS178" i="1"/>
  <c r="AS179" i="1"/>
  <c r="AS180" i="1"/>
  <c r="AS181" i="1"/>
  <c r="AS182" i="1"/>
  <c r="AS183" i="1"/>
  <c r="AS190" i="1"/>
  <c r="AS195" i="1"/>
  <c r="AS197" i="1"/>
  <c r="AS202" i="1"/>
  <c r="AS203" i="1"/>
  <c r="AS204" i="1"/>
  <c r="AS205" i="1"/>
  <c r="AS208" i="1"/>
  <c r="AS211" i="1"/>
  <c r="AS212" i="1"/>
  <c r="AS216" i="1"/>
  <c r="AS221" i="1"/>
  <c r="AS222" i="1"/>
  <c r="AS223" i="1"/>
  <c r="AS227" i="1"/>
  <c r="AS228" i="1"/>
  <c r="AS229" i="1"/>
  <c r="AS234" i="1"/>
  <c r="AS242" i="1"/>
  <c r="AS245" i="1"/>
  <c r="AS246" i="1"/>
  <c r="AS248" i="1"/>
  <c r="AS249" i="1"/>
  <c r="AS251" i="1"/>
  <c r="AS252" i="1"/>
  <c r="AS256" i="1"/>
  <c r="AS257" i="1"/>
  <c r="AS265" i="1"/>
  <c r="AS268" i="1"/>
  <c r="AS269" i="1"/>
  <c r="AS270" i="1"/>
  <c r="AS271" i="1"/>
  <c r="AS273" i="1"/>
  <c r="AS275" i="1"/>
  <c r="AS276" i="1"/>
  <c r="AS278" i="1"/>
  <c r="AS284" i="1"/>
  <c r="AS290" i="1"/>
  <c r="AS291" i="1"/>
  <c r="AS304" i="1"/>
  <c r="AS316" i="1"/>
  <c r="AS317" i="1"/>
  <c r="AS322" i="1"/>
  <c r="AS323" i="1"/>
  <c r="AS331" i="1"/>
  <c r="AS332" i="1"/>
  <c r="AS343" i="1"/>
  <c r="AS355" i="1"/>
  <c r="AS365" i="1"/>
  <c r="AS366" i="1"/>
  <c r="AS369" i="1"/>
  <c r="AS387" i="1"/>
  <c r="AS388" i="1"/>
  <c r="AS397" i="1"/>
  <c r="AS402" i="1"/>
  <c r="AS403" i="1"/>
  <c r="AS405" i="1"/>
  <c r="AS406" i="1"/>
  <c r="AS410" i="1"/>
  <c r="AS412" i="1"/>
  <c r="AS413" i="1"/>
  <c r="AS424" i="1"/>
  <c r="AS427" i="1"/>
  <c r="AS430" i="1"/>
  <c r="AS431" i="1"/>
  <c r="AS433" i="1"/>
  <c r="AS436" i="1"/>
  <c r="AS437" i="1"/>
  <c r="AS438" i="1"/>
  <c r="AS446" i="1"/>
  <c r="AS448" i="1"/>
  <c r="AS451" i="1"/>
  <c r="AS454" i="1"/>
  <c r="AS458" i="1"/>
  <c r="AS459" i="1"/>
  <c r="AS460" i="1"/>
  <c r="AS461" i="1"/>
  <c r="AS462" i="1"/>
  <c r="AS463" i="1"/>
  <c r="AS464" i="1"/>
  <c r="AS465" i="1"/>
  <c r="AS469" i="1"/>
  <c r="AS470" i="1"/>
  <c r="AS471" i="1"/>
  <c r="AS477" i="1"/>
  <c r="AS478" i="1"/>
  <c r="AS479" i="1"/>
  <c r="AS482" i="1"/>
  <c r="AS483" i="1"/>
  <c r="AS484" i="1"/>
  <c r="AS488" i="1"/>
  <c r="AS489" i="1"/>
  <c r="AS490" i="1"/>
  <c r="AS492" i="1"/>
  <c r="AS495" i="1"/>
  <c r="AS496" i="1"/>
  <c r="AS507" i="1"/>
  <c r="AS509" i="1"/>
  <c r="AS510" i="1"/>
  <c r="AS515" i="1"/>
  <c r="AS517" i="1"/>
  <c r="AS520" i="1"/>
  <c r="AS521" i="1"/>
  <c r="AS530" i="1"/>
  <c r="AS531" i="1"/>
  <c r="AS532" i="1"/>
  <c r="AS534" i="1"/>
  <c r="AS535" i="1"/>
  <c r="AS538" i="1"/>
  <c r="AS541" i="1"/>
  <c r="AS542" i="1"/>
  <c r="AS546" i="1"/>
  <c r="AS547" i="1"/>
  <c r="AS548" i="1"/>
  <c r="AS555" i="1"/>
  <c r="AS557" i="1"/>
  <c r="AS558" i="1"/>
  <c r="AS562" i="1"/>
  <c r="AS565" i="1"/>
  <c r="AS579" i="1"/>
  <c r="AS580" i="1"/>
  <c r="AS581" i="1"/>
  <c r="AS582" i="1"/>
  <c r="AL473" i="1" l="1"/>
  <c r="AS473" i="1" s="1"/>
  <c r="AJ473" i="1"/>
  <c r="AH473" i="1"/>
  <c r="AF473" i="1"/>
  <c r="AD473" i="1"/>
  <c r="AB473" i="1"/>
  <c r="Z473" i="1"/>
  <c r="X473" i="1"/>
  <c r="V473" i="1"/>
  <c r="T473" i="1"/>
  <c r="R473" i="1"/>
  <c r="R413" i="1" l="1"/>
  <c r="P412" i="1"/>
  <c r="R412" i="1" s="1"/>
  <c r="V15" i="2" l="1"/>
  <c r="R149" i="1"/>
  <c r="AL194" i="1"/>
  <c r="AS194" i="1" s="1"/>
  <c r="AJ194" i="1"/>
  <c r="AH194" i="1"/>
  <c r="AF194" i="1"/>
  <c r="AD194" i="1"/>
  <c r="AB194" i="1"/>
  <c r="Z194" i="1"/>
  <c r="AF199" i="1"/>
  <c r="AH199" i="1" s="1"/>
  <c r="Z199" i="1"/>
  <c r="AB199" i="1" s="1"/>
  <c r="Z196" i="1"/>
  <c r="AB196" i="1" s="1"/>
  <c r="AJ193" i="1"/>
  <c r="T193" i="1"/>
  <c r="V193" i="1" s="1"/>
  <c r="AF192" i="1"/>
  <c r="AH192" i="1" s="1"/>
  <c r="AH191" i="1"/>
  <c r="AD191" i="1"/>
  <c r="R189" i="1"/>
  <c r="P189" i="1"/>
  <c r="N189" i="1"/>
  <c r="T188" i="1"/>
  <c r="AL187" i="1"/>
  <c r="AS187" i="1" s="1"/>
  <c r="P187" i="1"/>
  <c r="R187" i="1" s="1"/>
  <c r="AL186" i="1"/>
  <c r="AS186" i="1" s="1"/>
  <c r="X186" i="1"/>
  <c r="Z186" i="1" s="1"/>
  <c r="AF179" i="1"/>
  <c r="AH179" i="1" s="1"/>
  <c r="AH177" i="1"/>
  <c r="AJ177" i="1" s="1"/>
  <c r="Z177" i="1"/>
  <c r="AB177" i="1" s="1"/>
  <c r="AB176" i="1"/>
  <c r="AD176" i="1" s="1"/>
  <c r="T176" i="1"/>
  <c r="V176" i="1" s="1"/>
  <c r="AL174" i="1"/>
  <c r="AS174" i="1" s="1"/>
  <c r="V173" i="1"/>
  <c r="X173" i="1" s="1"/>
  <c r="P173" i="1"/>
  <c r="R173" i="1" s="1"/>
  <c r="T173" i="1" s="1"/>
  <c r="AH172" i="1"/>
  <c r="AJ172" i="1" s="1"/>
  <c r="Z172" i="1"/>
  <c r="AB172" i="1" s="1"/>
  <c r="V172" i="1"/>
  <c r="AL171" i="1"/>
  <c r="AS171" i="1" s="1"/>
  <c r="AD171" i="1"/>
  <c r="Z171" i="1"/>
  <c r="AD169" i="1"/>
  <c r="AF169" i="1" s="1"/>
  <c r="V169" i="1"/>
  <c r="X169" i="1" s="1"/>
  <c r="AF168" i="1"/>
  <c r="AH168" i="1" s="1"/>
  <c r="AJ167" i="1"/>
  <c r="AF167" i="1"/>
  <c r="Z167" i="1"/>
  <c r="AL166" i="1"/>
  <c r="AS166" i="1" s="1"/>
  <c r="AF166" i="1"/>
  <c r="AH166" i="1" s="1"/>
  <c r="Z166" i="1"/>
  <c r="AD165" i="1"/>
  <c r="AF165" i="1" s="1"/>
  <c r="AH165" i="1" s="1"/>
  <c r="AL164" i="1"/>
  <c r="AS164" i="1" s="1"/>
  <c r="V164" i="1"/>
  <c r="X164" i="1" s="1"/>
  <c r="AD162" i="1"/>
  <c r="AF162" i="1" s="1"/>
  <c r="N159" i="1"/>
  <c r="V149" i="1"/>
  <c r="AH154" i="1"/>
  <c r="AH149" i="1" s="1"/>
  <c r="AB154" i="1"/>
  <c r="AD154" i="1" s="1"/>
  <c r="AJ149" i="1"/>
  <c r="Z149" i="1"/>
  <c r="T149" i="1"/>
  <c r="P149" i="1"/>
  <c r="N149" i="1"/>
  <c r="N158" i="1" l="1"/>
  <c r="AH169" i="1"/>
  <c r="AJ169" i="1" s="1"/>
  <c r="AF176" i="1"/>
  <c r="Z164" i="1"/>
  <c r="AB164" i="1" s="1"/>
  <c r="AL172" i="1"/>
  <c r="AS172" i="1" s="1"/>
  <c r="AF149" i="1"/>
  <c r="AJ168" i="1"/>
  <c r="X176" i="1"/>
  <c r="V188" i="1"/>
  <c r="X193" i="1"/>
  <c r="AJ199" i="1"/>
  <c r="AJ165" i="1"/>
  <c r="AB186" i="1"/>
  <c r="AH162" i="1"/>
  <c r="AL177" i="1"/>
  <c r="AS177" i="1" s="1"/>
  <c r="AD177" i="1"/>
  <c r="Z169" i="1"/>
  <c r="AD196" i="1"/>
  <c r="Z173" i="1"/>
  <c r="R159" i="1"/>
  <c r="T187" i="1"/>
  <c r="AL149" i="1"/>
  <c r="AS149" i="1" s="1"/>
  <c r="AD149" i="1"/>
  <c r="AD172" i="1"/>
  <c r="AB167" i="1"/>
  <c r="AJ192" i="1"/>
  <c r="P159" i="1"/>
  <c r="AL193" i="1"/>
  <c r="AS193" i="1" s="1"/>
  <c r="AB149" i="1"/>
  <c r="AH176" i="1" l="1"/>
  <c r="R158" i="1"/>
  <c r="V187" i="1"/>
  <c r="P158" i="1"/>
  <c r="X149" i="1"/>
  <c r="AD186" i="1"/>
  <c r="AD164" i="1"/>
  <c r="AL168" i="1"/>
  <c r="AS168" i="1" s="1"/>
  <c r="X188" i="1"/>
  <c r="AB173" i="1"/>
  <c r="AL199" i="1"/>
  <c r="AS199" i="1" s="1"/>
  <c r="AF196" i="1"/>
  <c r="AJ162" i="1"/>
  <c r="AL192" i="1"/>
  <c r="AS192" i="1" s="1"/>
  <c r="Z193" i="1"/>
  <c r="AJ176" i="1" l="1"/>
  <c r="X187" i="1"/>
  <c r="AF164" i="1"/>
  <c r="AB193" i="1"/>
  <c r="AH196" i="1"/>
  <c r="AF186" i="1"/>
  <c r="AD173" i="1"/>
  <c r="AL162" i="1"/>
  <c r="AS162" i="1" s="1"/>
  <c r="Z188" i="1"/>
  <c r="AL176" i="1" l="1"/>
  <c r="AS176" i="1" s="1"/>
  <c r="AF173" i="1"/>
  <c r="AH186" i="1"/>
  <c r="Z187" i="1"/>
  <c r="AH164" i="1"/>
  <c r="AJ196" i="1"/>
  <c r="AB188" i="1"/>
  <c r="AD193" i="1"/>
  <c r="AD188" i="1" l="1"/>
  <c r="AL196" i="1"/>
  <c r="AS196" i="1" s="1"/>
  <c r="AF193" i="1"/>
  <c r="AB187" i="1"/>
  <c r="AH173" i="1"/>
  <c r="AD187" i="1" l="1"/>
  <c r="AF188" i="1"/>
  <c r="AJ173" i="1"/>
  <c r="AL173" i="1" l="1"/>
  <c r="AS173" i="1" s="1"/>
  <c r="AF187" i="1"/>
  <c r="AH188" i="1"/>
  <c r="AJ188" i="1" l="1"/>
  <c r="AH187" i="1"/>
  <c r="AL188" i="1" l="1"/>
  <c r="AS188" i="1" s="1"/>
  <c r="AL370" i="1" l="1"/>
  <c r="AS370" i="1" s="1"/>
  <c r="AJ370" i="1"/>
  <c r="AH370" i="1"/>
  <c r="AF370" i="1"/>
  <c r="AD370" i="1"/>
  <c r="AB370" i="1"/>
  <c r="Z370" i="1"/>
  <c r="X370" i="1"/>
  <c r="V370" i="1"/>
  <c r="T370" i="1"/>
  <c r="R370" i="1"/>
  <c r="AF369" i="1"/>
  <c r="Z369" i="1"/>
  <c r="V369" i="1"/>
  <c r="R369" i="1"/>
  <c r="AH369" i="1" l="1"/>
  <c r="AJ369" i="1" s="1"/>
  <c r="AL466" i="1" l="1"/>
  <c r="AS466" i="1" s="1"/>
  <c r="AJ466" i="1"/>
  <c r="AH466" i="1"/>
  <c r="AF466" i="1"/>
  <c r="AD466" i="1"/>
  <c r="AB466" i="1"/>
  <c r="Z466" i="1"/>
  <c r="X466" i="1"/>
  <c r="V466" i="1"/>
  <c r="T466" i="1"/>
  <c r="R466" i="1"/>
  <c r="AL457" i="1"/>
  <c r="AS457" i="1" s="1"/>
  <c r="AJ457" i="1"/>
  <c r="AH457" i="1"/>
  <c r="AF457" i="1"/>
  <c r="AD457" i="1"/>
  <c r="AB457" i="1"/>
  <c r="Z457" i="1"/>
  <c r="X457" i="1"/>
  <c r="V457" i="1"/>
  <c r="T457" i="1"/>
  <c r="R457" i="1"/>
  <c r="P457" i="1"/>
  <c r="N457" i="1"/>
  <c r="AL578" i="1" l="1"/>
  <c r="AS578" i="1" s="1"/>
  <c r="AJ578" i="1"/>
  <c r="AH578" i="1"/>
  <c r="AF578" i="1"/>
  <c r="AD578" i="1"/>
  <c r="AB578" i="1"/>
  <c r="Z578" i="1"/>
  <c r="X578" i="1"/>
  <c r="V578" i="1"/>
  <c r="T578" i="1"/>
  <c r="R578" i="1"/>
  <c r="P578" i="1"/>
  <c r="N578" i="1"/>
  <c r="N583" i="1"/>
  <c r="P583" i="1"/>
  <c r="AL566" i="1"/>
  <c r="AS566" i="1" s="1"/>
  <c r="AJ566" i="1"/>
  <c r="P562" i="1"/>
  <c r="AJ563" i="1"/>
  <c r="AH563" i="1"/>
  <c r="AF563" i="1"/>
  <c r="AD563" i="1"/>
  <c r="AB563" i="1"/>
  <c r="Z563" i="1"/>
  <c r="X563" i="1"/>
  <c r="V563" i="1"/>
  <c r="T563" i="1"/>
  <c r="R563" i="1"/>
  <c r="AL563" i="1"/>
  <c r="AS563" i="1" s="1"/>
  <c r="AL554" i="1"/>
  <c r="AS554" i="1" s="1"/>
  <c r="X557" i="1"/>
  <c r="X556" i="1" s="1"/>
  <c r="AL556" i="1"/>
  <c r="AS556" i="1" s="1"/>
  <c r="Z556" i="1"/>
  <c r="V556" i="1"/>
  <c r="T556" i="1"/>
  <c r="R556" i="1"/>
  <c r="P556" i="1"/>
  <c r="N556" i="1"/>
  <c r="AJ554" i="1"/>
  <c r="AH554" i="1"/>
  <c r="AF554" i="1"/>
  <c r="AD554" i="1"/>
  <c r="AB554" i="1"/>
  <c r="Z554" i="1"/>
  <c r="X554" i="1"/>
  <c r="V554" i="1"/>
  <c r="T554" i="1"/>
  <c r="R554" i="1"/>
  <c r="P554" i="1"/>
  <c r="N554" i="1"/>
  <c r="AL543" i="1"/>
  <c r="AS543" i="1" s="1"/>
  <c r="AJ543" i="1"/>
  <c r="R541" i="1"/>
  <c r="R540" i="1" s="1"/>
  <c r="AH538" i="1"/>
  <c r="AH537" i="1" s="1"/>
  <c r="Z538" i="1"/>
  <c r="AB538" i="1" s="1"/>
  <c r="X537" i="1"/>
  <c r="P538" i="1"/>
  <c r="R538" i="1" s="1"/>
  <c r="AL540" i="1"/>
  <c r="AS540" i="1" s="1"/>
  <c r="AJ540" i="1"/>
  <c r="AH540" i="1"/>
  <c r="AF540" i="1"/>
  <c r="AD540" i="1"/>
  <c r="AB540" i="1"/>
  <c r="AB539" i="1" s="1"/>
  <c r="Z540" i="1"/>
  <c r="X540" i="1"/>
  <c r="V540" i="1"/>
  <c r="T540" i="1"/>
  <c r="P540" i="1"/>
  <c r="P539" i="1" s="1"/>
  <c r="N540" i="1"/>
  <c r="AL537" i="1"/>
  <c r="AS537" i="1" s="1"/>
  <c r="AJ537" i="1"/>
  <c r="AF537" i="1"/>
  <c r="N537" i="1"/>
  <c r="AB532" i="1"/>
  <c r="Z532" i="1"/>
  <c r="X532" i="1"/>
  <c r="V532" i="1"/>
  <c r="T532" i="1"/>
  <c r="P532" i="1"/>
  <c r="AL529" i="1"/>
  <c r="AS529" i="1" s="1"/>
  <c r="AJ529" i="1"/>
  <c r="AH529" i="1"/>
  <c r="AF529" i="1"/>
  <c r="AD529" i="1"/>
  <c r="AB529" i="1"/>
  <c r="Z529" i="1"/>
  <c r="X529" i="1"/>
  <c r="V529" i="1"/>
  <c r="T529" i="1"/>
  <c r="R529" i="1"/>
  <c r="P529" i="1"/>
  <c r="N529" i="1"/>
  <c r="T538" i="1" l="1"/>
  <c r="R537" i="1"/>
  <c r="AB537" i="1"/>
  <c r="AD538" i="1"/>
  <c r="AD537" i="1" s="1"/>
  <c r="P537" i="1"/>
  <c r="AL539" i="1"/>
  <c r="AS539" i="1" s="1"/>
  <c r="N539" i="1"/>
  <c r="Z537" i="1"/>
  <c r="AF539" i="1"/>
  <c r="AH539" i="1"/>
  <c r="Z539" i="1"/>
  <c r="V539" i="1"/>
  <c r="T539" i="1"/>
  <c r="X539" i="1"/>
  <c r="AJ539" i="1"/>
  <c r="R539" i="1"/>
  <c r="AD539" i="1"/>
  <c r="AL518" i="1"/>
  <c r="AS518" i="1" s="1"/>
  <c r="AJ518" i="1"/>
  <c r="AH518" i="1"/>
  <c r="AF518" i="1"/>
  <c r="AF516" i="1" s="1"/>
  <c r="AD518" i="1"/>
  <c r="AD516" i="1" s="1"/>
  <c r="AB518" i="1"/>
  <c r="AB516" i="1" s="1"/>
  <c r="Z518" i="1"/>
  <c r="X518" i="1"/>
  <c r="X516" i="1" s="1"/>
  <c r="V518" i="1"/>
  <c r="T518" i="1"/>
  <c r="T516" i="1" s="1"/>
  <c r="R518" i="1"/>
  <c r="R516" i="1" s="1"/>
  <c r="P518" i="1"/>
  <c r="AL516" i="1"/>
  <c r="AS516" i="1" s="1"/>
  <c r="AJ516" i="1"/>
  <c r="AH516" i="1"/>
  <c r="V516" i="1"/>
  <c r="N516" i="1"/>
  <c r="AL514" i="1"/>
  <c r="AS514" i="1" s="1"/>
  <c r="AJ514" i="1"/>
  <c r="AH514" i="1"/>
  <c r="AF514" i="1"/>
  <c r="AD514" i="1"/>
  <c r="AB514" i="1"/>
  <c r="Z514" i="1"/>
  <c r="X514" i="1"/>
  <c r="V514" i="1"/>
  <c r="T514" i="1"/>
  <c r="R514" i="1"/>
  <c r="P514" i="1"/>
  <c r="D516" i="1"/>
  <c r="F516" i="1"/>
  <c r="G516" i="1"/>
  <c r="H516" i="1"/>
  <c r="I516" i="1"/>
  <c r="J516" i="1"/>
  <c r="K516" i="1"/>
  <c r="L516" i="1"/>
  <c r="D514" i="1"/>
  <c r="E514" i="1"/>
  <c r="F514" i="1"/>
  <c r="G514" i="1"/>
  <c r="H514" i="1"/>
  <c r="I514" i="1"/>
  <c r="J514" i="1"/>
  <c r="K514" i="1"/>
  <c r="L514" i="1"/>
  <c r="M514" i="1"/>
  <c r="N514" i="1"/>
  <c r="AL508" i="1"/>
  <c r="AS508" i="1" s="1"/>
  <c r="AJ508" i="1"/>
  <c r="AH508" i="1"/>
  <c r="AF508" i="1"/>
  <c r="AD508" i="1"/>
  <c r="AB508" i="1"/>
  <c r="Z508" i="1"/>
  <c r="Z505" i="1" s="1"/>
  <c r="X508" i="1"/>
  <c r="V508" i="1"/>
  <c r="T508" i="1"/>
  <c r="R508" i="1"/>
  <c r="P508" i="1"/>
  <c r="N508" i="1"/>
  <c r="AL506" i="1"/>
  <c r="AS506" i="1" s="1"/>
  <c r="AJ506" i="1"/>
  <c r="AH506" i="1"/>
  <c r="AF506" i="1"/>
  <c r="AD506" i="1"/>
  <c r="AB506" i="1"/>
  <c r="X506" i="1"/>
  <c r="V506" i="1"/>
  <c r="T506" i="1"/>
  <c r="R506" i="1"/>
  <c r="P506" i="1"/>
  <c r="N506" i="1"/>
  <c r="AL493" i="1"/>
  <c r="AS493" i="1" s="1"/>
  <c r="X492" i="1"/>
  <c r="AF513" i="1" l="1"/>
  <c r="G513" i="1"/>
  <c r="F513" i="1"/>
  <c r="V538" i="1"/>
  <c r="T537" i="1"/>
  <c r="L513" i="1"/>
  <c r="D513" i="1"/>
  <c r="R513" i="1"/>
  <c r="K513" i="1"/>
  <c r="J513" i="1"/>
  <c r="I513" i="1"/>
  <c r="AH513" i="1"/>
  <c r="AL513" i="1"/>
  <c r="AS513" i="1" s="1"/>
  <c r="AB513" i="1"/>
  <c r="X513" i="1"/>
  <c r="T513" i="1"/>
  <c r="P516" i="1"/>
  <c r="P513" i="1" s="1"/>
  <c r="AJ513" i="1"/>
  <c r="AD513" i="1"/>
  <c r="V513" i="1"/>
  <c r="H513" i="1"/>
  <c r="N513" i="1"/>
  <c r="AF487" i="1"/>
  <c r="N487" i="1"/>
  <c r="P487" i="1"/>
  <c r="R487" i="1"/>
  <c r="T487" i="1"/>
  <c r="V487" i="1"/>
  <c r="X487" i="1"/>
  <c r="Z487" i="1"/>
  <c r="AB487" i="1"/>
  <c r="AD487" i="1"/>
  <c r="AH487" i="1"/>
  <c r="AJ487" i="1"/>
  <c r="AL487" i="1"/>
  <c r="AS487" i="1" s="1"/>
  <c r="N491" i="1"/>
  <c r="P491" i="1"/>
  <c r="R491" i="1"/>
  <c r="T491" i="1"/>
  <c r="V491" i="1"/>
  <c r="X491" i="1"/>
  <c r="Z491" i="1"/>
  <c r="AB491" i="1"/>
  <c r="AD491" i="1"/>
  <c r="AF491" i="1"/>
  <c r="AH491" i="1"/>
  <c r="AJ491" i="1"/>
  <c r="AL491" i="1"/>
  <c r="AS491" i="1" s="1"/>
  <c r="P481" i="1"/>
  <c r="P482" i="1"/>
  <c r="AL485" i="1"/>
  <c r="AS485" i="1" s="1"/>
  <c r="AJ485" i="1"/>
  <c r="AH485" i="1"/>
  <c r="AL481" i="1"/>
  <c r="AS481" i="1" s="1"/>
  <c r="AJ481" i="1"/>
  <c r="AH481" i="1"/>
  <c r="AF481" i="1"/>
  <c r="AD481" i="1"/>
  <c r="AB481" i="1"/>
  <c r="Z481" i="1"/>
  <c r="V481" i="1"/>
  <c r="T481" i="1"/>
  <c r="R481" i="1"/>
  <c r="N481" i="1"/>
  <c r="AL476" i="1"/>
  <c r="AS476" i="1" s="1"/>
  <c r="AJ476" i="1"/>
  <c r="AH476" i="1"/>
  <c r="AF476" i="1"/>
  <c r="AD476" i="1"/>
  <c r="AB476" i="1"/>
  <c r="Z476" i="1"/>
  <c r="X476" i="1"/>
  <c r="V476" i="1"/>
  <c r="T476" i="1"/>
  <c r="R476" i="1"/>
  <c r="P476" i="1"/>
  <c r="N476" i="1"/>
  <c r="N468" i="1"/>
  <c r="P468" i="1"/>
  <c r="R468" i="1"/>
  <c r="T468" i="1"/>
  <c r="V468" i="1"/>
  <c r="X468" i="1"/>
  <c r="Z468" i="1"/>
  <c r="AB468" i="1"/>
  <c r="AD468" i="1"/>
  <c r="AF468" i="1"/>
  <c r="AH468" i="1"/>
  <c r="AJ468" i="1"/>
  <c r="AL468" i="1"/>
  <c r="AS468" i="1" s="1"/>
  <c r="AD471" i="1"/>
  <c r="AL455" i="1"/>
  <c r="AS455" i="1" s="1"/>
  <c r="AJ455" i="1"/>
  <c r="AH455" i="1"/>
  <c r="AF455" i="1"/>
  <c r="AD455" i="1"/>
  <c r="AB455" i="1"/>
  <c r="Z455" i="1"/>
  <c r="X455" i="1"/>
  <c r="V455" i="1"/>
  <c r="T455" i="1"/>
  <c r="R455" i="1"/>
  <c r="AL452" i="1"/>
  <c r="AS452" i="1" s="1"/>
  <c r="AJ452" i="1"/>
  <c r="AH452" i="1"/>
  <c r="AF452" i="1"/>
  <c r="AD452" i="1"/>
  <c r="AB452" i="1"/>
  <c r="Z452" i="1"/>
  <c r="X452" i="1"/>
  <c r="V452" i="1"/>
  <c r="T452" i="1"/>
  <c r="R452" i="1"/>
  <c r="AL449" i="1"/>
  <c r="AS449" i="1" s="1"/>
  <c r="Z446" i="1"/>
  <c r="X446" i="1"/>
  <c r="T444" i="1"/>
  <c r="V444" i="1" s="1"/>
  <c r="X443" i="1"/>
  <c r="T443" i="1"/>
  <c r="V443" i="1" s="1"/>
  <c r="X442" i="1"/>
  <c r="Z442" i="1" s="1"/>
  <c r="AB442" i="1" s="1"/>
  <c r="AJ441" i="1"/>
  <c r="AL441" i="1" s="1"/>
  <c r="AS441" i="1" s="1"/>
  <c r="T441" i="1"/>
  <c r="V441" i="1" s="1"/>
  <c r="X441" i="1" s="1"/>
  <c r="R440" i="1"/>
  <c r="P440" i="1"/>
  <c r="N440" i="1"/>
  <c r="N435" i="1"/>
  <c r="P435" i="1"/>
  <c r="R435" i="1"/>
  <c r="T435" i="1"/>
  <c r="V435" i="1"/>
  <c r="X435" i="1"/>
  <c r="Z435" i="1"/>
  <c r="AB435" i="1"/>
  <c r="AD435" i="1"/>
  <c r="AF435" i="1"/>
  <c r="AH435" i="1"/>
  <c r="AJ435" i="1"/>
  <c r="AL435" i="1"/>
  <c r="AS435" i="1" s="1"/>
  <c r="AJ431" i="1"/>
  <c r="AL428" i="1"/>
  <c r="AS428" i="1" s="1"/>
  <c r="AJ428" i="1"/>
  <c r="AJ425" i="1"/>
  <c r="AL425" i="1"/>
  <c r="AS425" i="1" s="1"/>
  <c r="Z403" i="1"/>
  <c r="V402" i="1"/>
  <c r="AL367" i="1"/>
  <c r="AS367" i="1" s="1"/>
  <c r="AJ367" i="1"/>
  <c r="AL364" i="1"/>
  <c r="AS364" i="1" s="1"/>
  <c r="AJ364" i="1"/>
  <c r="AH364" i="1"/>
  <c r="AF364" i="1"/>
  <c r="AD364" i="1"/>
  <c r="AB364" i="1"/>
  <c r="Z364" i="1"/>
  <c r="X364" i="1"/>
  <c r="V364" i="1"/>
  <c r="T364" i="1"/>
  <c r="R364" i="1"/>
  <c r="P364" i="1"/>
  <c r="N364" i="1"/>
  <c r="AF356" i="1"/>
  <c r="AH356" i="1"/>
  <c r="AJ356" i="1"/>
  <c r="AL356" i="1"/>
  <c r="AS356" i="1" s="1"/>
  <c r="AL344" i="1"/>
  <c r="AS344" i="1" s="1"/>
  <c r="AJ344" i="1"/>
  <c r="T343" i="1"/>
  <c r="AL335" i="1"/>
  <c r="AS335" i="1" s="1"/>
  <c r="AL334" i="1"/>
  <c r="AS334" i="1" s="1"/>
  <c r="AJ334" i="1"/>
  <c r="AH334" i="1"/>
  <c r="AF334" i="1"/>
  <c r="AD334" i="1"/>
  <c r="AF332" i="1"/>
  <c r="AD332" i="1"/>
  <c r="AB332" i="1"/>
  <c r="Z332" i="1"/>
  <c r="X332" i="1"/>
  <c r="V332" i="1"/>
  <c r="Z305" i="1"/>
  <c r="T305" i="1"/>
  <c r="T303" i="1"/>
  <c r="V303" i="1" s="1"/>
  <c r="T302" i="1"/>
  <c r="V302" i="1" s="1"/>
  <c r="X302" i="1" s="1"/>
  <c r="T301" i="1"/>
  <c r="R300" i="1"/>
  <c r="P300" i="1"/>
  <c r="N300" i="1"/>
  <c r="AL285" i="1"/>
  <c r="AS285" i="1" s="1"/>
  <c r="AL279" i="1"/>
  <c r="AS279" i="1" s="1"/>
  <c r="AJ279" i="1"/>
  <c r="AL267" i="1"/>
  <c r="AJ267" i="1"/>
  <c r="AJ266" i="1" s="1"/>
  <c r="AH267" i="1"/>
  <c r="AH266" i="1" s="1"/>
  <c r="AF267" i="1"/>
  <c r="AF266" i="1" s="1"/>
  <c r="AD267" i="1"/>
  <c r="AD266" i="1" s="1"/>
  <c r="AB267" i="1"/>
  <c r="AB266" i="1" s="1"/>
  <c r="Z267" i="1"/>
  <c r="Z266" i="1" s="1"/>
  <c r="X267" i="1"/>
  <c r="X266" i="1" s="1"/>
  <c r="V267" i="1"/>
  <c r="V266" i="1" s="1"/>
  <c r="T267" i="1"/>
  <c r="T266" i="1" s="1"/>
  <c r="R267" i="1"/>
  <c r="P267" i="1"/>
  <c r="P266" i="1" s="1"/>
  <c r="N267" i="1"/>
  <c r="N266" i="1" s="1"/>
  <c r="AL264" i="1"/>
  <c r="AS264" i="1" s="1"/>
  <c r="AJ264" i="1"/>
  <c r="AH264" i="1"/>
  <c r="AF264" i="1"/>
  <c r="AD264" i="1"/>
  <c r="AB264" i="1"/>
  <c r="Z264" i="1"/>
  <c r="X264" i="1"/>
  <c r="V264" i="1"/>
  <c r="T264" i="1"/>
  <c r="R264" i="1"/>
  <c r="P264" i="1"/>
  <c r="N264" i="1"/>
  <c r="AH256" i="1"/>
  <c r="AL255" i="1"/>
  <c r="AJ254" i="1"/>
  <c r="AH254" i="1"/>
  <c r="AF254" i="1"/>
  <c r="AD254" i="1"/>
  <c r="AB254" i="1"/>
  <c r="Z254" i="1"/>
  <c r="X254" i="1"/>
  <c r="V254" i="1"/>
  <c r="T254" i="1"/>
  <c r="R254" i="1"/>
  <c r="P254" i="1"/>
  <c r="N254" i="1"/>
  <c r="N244" i="1"/>
  <c r="P244" i="1"/>
  <c r="R244" i="1"/>
  <c r="T244" i="1"/>
  <c r="V244" i="1"/>
  <c r="X244" i="1"/>
  <c r="Z244" i="1"/>
  <c r="AB244" i="1"/>
  <c r="AD244" i="1"/>
  <c r="AF244" i="1"/>
  <c r="AH244" i="1"/>
  <c r="AJ244" i="1"/>
  <c r="AL244" i="1"/>
  <c r="AS244" i="1" s="1"/>
  <c r="R144" i="1"/>
  <c r="AL266" i="1" l="1"/>
  <c r="AS266" i="1" s="1"/>
  <c r="AS267" i="1"/>
  <c r="AL254" i="1"/>
  <c r="AS254" i="1" s="1"/>
  <c r="AS255" i="1"/>
  <c r="V537" i="1"/>
  <c r="X481" i="1"/>
  <c r="X444" i="1"/>
  <c r="Z444" i="1" s="1"/>
  <c r="AB444" i="1" s="1"/>
  <c r="Z443" i="1"/>
  <c r="AB443" i="1" s="1"/>
  <c r="AD442" i="1"/>
  <c r="Z441" i="1"/>
  <c r="X440" i="1"/>
  <c r="V440" i="1"/>
  <c r="T440" i="1"/>
  <c r="V343" i="1"/>
  <c r="V305" i="1"/>
  <c r="T300" i="1"/>
  <c r="Z302" i="1"/>
  <c r="X303" i="1"/>
  <c r="AB305" i="1"/>
  <c r="V301" i="1"/>
  <c r="R266" i="1"/>
  <c r="T144" i="1"/>
  <c r="AD444" i="1" l="1"/>
  <c r="AB441" i="1"/>
  <c r="Z440" i="1"/>
  <c r="AF442" i="1"/>
  <c r="AD443" i="1"/>
  <c r="X343" i="1"/>
  <c r="AD305" i="1"/>
  <c r="Z303" i="1"/>
  <c r="AB302" i="1"/>
  <c r="X301" i="1"/>
  <c r="V300" i="1"/>
  <c r="V144" i="1"/>
  <c r="AH442" i="1" l="1"/>
  <c r="AB440" i="1"/>
  <c r="AD441" i="1"/>
  <c r="AF444" i="1"/>
  <c r="AF443" i="1"/>
  <c r="AB303" i="1"/>
  <c r="AD302" i="1"/>
  <c r="AF305" i="1"/>
  <c r="Z301" i="1"/>
  <c r="X300" i="1"/>
  <c r="X144" i="1"/>
  <c r="AH444" i="1" l="1"/>
  <c r="AJ442" i="1"/>
  <c r="AF441" i="1"/>
  <c r="AD440" i="1"/>
  <c r="AH443" i="1"/>
  <c r="AF302" i="1"/>
  <c r="AD303" i="1"/>
  <c r="AB301" i="1"/>
  <c r="Z300" i="1"/>
  <c r="AH305" i="1"/>
  <c r="Z144" i="1"/>
  <c r="AJ440" i="1" l="1"/>
  <c r="AL442" i="1"/>
  <c r="AS442" i="1" s="1"/>
  <c r="AJ443" i="1"/>
  <c r="AF440" i="1"/>
  <c r="AH441" i="1"/>
  <c r="AD301" i="1"/>
  <c r="AB300" i="1"/>
  <c r="AF303" i="1"/>
  <c r="AH302" i="1"/>
  <c r="AJ305" i="1"/>
  <c r="AB144" i="1"/>
  <c r="AL440" i="1" l="1"/>
  <c r="AS440" i="1" s="1"/>
  <c r="AH440" i="1"/>
  <c r="AL443" i="1"/>
  <c r="AS443" i="1" s="1"/>
  <c r="AH303" i="1"/>
  <c r="AD300" i="1"/>
  <c r="AF301" i="1"/>
  <c r="AL305" i="1"/>
  <c r="AS305" i="1" s="1"/>
  <c r="AJ302" i="1"/>
  <c r="AD144" i="1"/>
  <c r="AJ303" i="1" l="1"/>
  <c r="AL302" i="1"/>
  <c r="AS302" i="1" s="1"/>
  <c r="AF300" i="1"/>
  <c r="AH301" i="1"/>
  <c r="AF144" i="1"/>
  <c r="AL303" i="1" l="1"/>
  <c r="AS303" i="1" s="1"/>
  <c r="AJ301" i="1"/>
  <c r="AH300" i="1"/>
  <c r="AH144" i="1"/>
  <c r="AL301" i="1" l="1"/>
  <c r="AS301" i="1" s="1"/>
  <c r="AJ300" i="1"/>
  <c r="AJ144" i="1"/>
  <c r="AL300" i="1" l="1"/>
  <c r="AS300" i="1" s="1"/>
  <c r="AL144" i="1"/>
  <c r="AS144" i="1" s="1"/>
  <c r="N39" i="1" l="1"/>
  <c r="T65" i="1"/>
  <c r="V65" i="1"/>
  <c r="X65" i="1"/>
  <c r="Z65" i="1"/>
  <c r="AB65" i="1"/>
  <c r="AD65" i="1"/>
  <c r="AF65" i="1"/>
  <c r="AH65" i="1"/>
  <c r="AJ65" i="1"/>
  <c r="AL65" i="1"/>
  <c r="AS65" i="1" s="1"/>
  <c r="Z63" i="1"/>
  <c r="X63" i="1"/>
  <c r="AB63" i="1"/>
  <c r="AD63" i="1"/>
  <c r="AF63" i="1"/>
  <c r="AH63" i="1"/>
  <c r="AJ63" i="1"/>
  <c r="AL63" i="1"/>
  <c r="AS63" i="1" s="1"/>
  <c r="AF62" i="1"/>
  <c r="AH62" i="1"/>
  <c r="AJ62" i="1"/>
  <c r="AL62" i="1"/>
  <c r="AS62" i="1" s="1"/>
  <c r="AH60" i="1"/>
  <c r="AJ60" i="1"/>
  <c r="AL60" i="1"/>
  <c r="AS60" i="1" s="1"/>
  <c r="P59" i="1"/>
  <c r="P39" i="1" s="1"/>
  <c r="R59" i="1"/>
  <c r="T59" i="1"/>
  <c r="V59" i="1"/>
  <c r="X59" i="1"/>
  <c r="Z59" i="1"/>
  <c r="AB59" i="1"/>
  <c r="AD59" i="1"/>
  <c r="AF59" i="1"/>
  <c r="AH59" i="1"/>
  <c r="AJ59" i="1"/>
  <c r="AL59" i="1"/>
  <c r="AS59" i="1" s="1"/>
  <c r="T53" i="1"/>
  <c r="V53" i="1"/>
  <c r="X53" i="1"/>
  <c r="Z53" i="1"/>
  <c r="AB53" i="1"/>
  <c r="AL53" i="1"/>
  <c r="AS53" i="1" s="1"/>
  <c r="AJ53" i="1"/>
  <c r="AH53" i="1"/>
  <c r="AF53" i="1"/>
  <c r="AD53" i="1"/>
  <c r="AL52" i="1"/>
  <c r="AS52" i="1" s="1"/>
  <c r="AJ52" i="1"/>
  <c r="AH52" i="1"/>
  <c r="AF52" i="1"/>
  <c r="AD52" i="1"/>
  <c r="AL34" i="1"/>
  <c r="AS34" i="1" s="1"/>
  <c r="AJ34" i="1"/>
  <c r="AL29" i="1"/>
  <c r="AS29" i="1" s="1"/>
  <c r="AJ29" i="1"/>
  <c r="AH29" i="1"/>
  <c r="AF29" i="1"/>
  <c r="AD29" i="1"/>
  <c r="AB29" i="1"/>
  <c r="Z29" i="1"/>
  <c r="X29" i="1"/>
  <c r="V29" i="1"/>
  <c r="T29" i="1"/>
  <c r="R29" i="1"/>
  <c r="AL25" i="1"/>
  <c r="AS25" i="1" s="1"/>
  <c r="AJ25" i="1"/>
  <c r="AL24" i="1"/>
  <c r="AS24" i="1" s="1"/>
  <c r="AJ24" i="1"/>
  <c r="AL46" i="1"/>
  <c r="AS46" i="1" s="1"/>
  <c r="AJ46" i="1"/>
  <c r="AH46" i="1"/>
  <c r="AF46" i="1"/>
  <c r="AD46" i="1"/>
  <c r="AB46" i="1"/>
  <c r="Z46" i="1"/>
  <c r="X46" i="1"/>
  <c r="V46" i="1"/>
  <c r="V39" i="1" s="1"/>
  <c r="T46" i="1"/>
  <c r="T39" i="1" s="1"/>
  <c r="R46" i="1"/>
  <c r="R39" i="1" s="1"/>
  <c r="AL43" i="1"/>
  <c r="AS43" i="1" s="1"/>
  <c r="AL42" i="1"/>
  <c r="AS42" i="1" s="1"/>
  <c r="AJ42" i="1"/>
  <c r="AH42" i="1"/>
  <c r="AF42" i="1"/>
  <c r="AD42" i="1"/>
  <c r="AB42" i="1"/>
  <c r="Z42" i="1"/>
  <c r="X42" i="1"/>
  <c r="X39" i="1" s="1"/>
  <c r="AL41" i="1"/>
  <c r="AJ41" i="1"/>
  <c r="AL38" i="1"/>
  <c r="AS38" i="1" s="1"/>
  <c r="AJ38" i="1"/>
  <c r="AH38" i="1"/>
  <c r="AF38" i="1"/>
  <c r="AF19" i="1" s="1"/>
  <c r="AD38" i="1"/>
  <c r="AB38" i="1"/>
  <c r="Z38" i="1"/>
  <c r="X38" i="1"/>
  <c r="AL37" i="1"/>
  <c r="AS37" i="1" s="1"/>
  <c r="AL36" i="1"/>
  <c r="AS36" i="1" s="1"/>
  <c r="AJ33" i="1"/>
  <c r="AL30" i="1"/>
  <c r="AS30" i="1" s="1"/>
  <c r="AJ30" i="1"/>
  <c r="AL28" i="1"/>
  <c r="AS28" i="1" s="1"/>
  <c r="AJ28" i="1"/>
  <c r="AL27" i="1"/>
  <c r="AS27" i="1" s="1"/>
  <c r="AJ27" i="1"/>
  <c r="AL26" i="1"/>
  <c r="AS26" i="1" s="1"/>
  <c r="AJ26" i="1"/>
  <c r="AL23" i="1"/>
  <c r="AS23" i="1" s="1"/>
  <c r="AJ23" i="1"/>
  <c r="AH23" i="1"/>
  <c r="AF23" i="1"/>
  <c r="AD23" i="1"/>
  <c r="T21" i="1"/>
  <c r="T19" i="1" s="1"/>
  <c r="AH19" i="1"/>
  <c r="AB19" i="1"/>
  <c r="Z19" i="1"/>
  <c r="X19" i="1"/>
  <c r="V19" i="1"/>
  <c r="R19" i="1"/>
  <c r="P19" i="1"/>
  <c r="N19" i="1"/>
  <c r="AL17" i="1"/>
  <c r="AS17" i="1" s="1"/>
  <c r="AJ17" i="1"/>
  <c r="AH17" i="1"/>
  <c r="AF17" i="1"/>
  <c r="AD17" i="1"/>
  <c r="AB17" i="1"/>
  <c r="Z17" i="1"/>
  <c r="X17" i="1"/>
  <c r="V17" i="1"/>
  <c r="T17" i="1"/>
  <c r="R17" i="1"/>
  <c r="P17" i="1"/>
  <c r="N17" i="1"/>
  <c r="AL77" i="1"/>
  <c r="AS77" i="1" s="1"/>
  <c r="AJ77" i="1"/>
  <c r="AH77" i="1"/>
  <c r="AF77" i="1"/>
  <c r="AD77" i="1"/>
  <c r="AB77" i="1"/>
  <c r="Z77" i="1"/>
  <c r="X77" i="1"/>
  <c r="V77" i="1"/>
  <c r="T77" i="1"/>
  <c r="R77" i="1"/>
  <c r="P77" i="1"/>
  <c r="N77" i="1"/>
  <c r="AL68" i="1"/>
  <c r="AS68" i="1" s="1"/>
  <c r="AJ68" i="1"/>
  <c r="AH68" i="1"/>
  <c r="AF68" i="1"/>
  <c r="AD68" i="1"/>
  <c r="AB68" i="1"/>
  <c r="Z68" i="1"/>
  <c r="X68" i="1"/>
  <c r="V68" i="1"/>
  <c r="T68" i="1"/>
  <c r="R68" i="1"/>
  <c r="P68" i="1"/>
  <c r="N68" i="1"/>
  <c r="N134" i="1"/>
  <c r="N133" i="1" s="1"/>
  <c r="P134" i="1"/>
  <c r="R134" i="1"/>
  <c r="T134" i="1"/>
  <c r="V134" i="1"/>
  <c r="X134" i="1"/>
  <c r="Z134" i="1"/>
  <c r="Z133" i="1" s="1"/>
  <c r="AB134" i="1"/>
  <c r="AB133" i="1" s="1"/>
  <c r="AD134" i="1"/>
  <c r="AF134" i="1"/>
  <c r="AF133" i="1" s="1"/>
  <c r="AH134" i="1"/>
  <c r="AH133" i="1" s="1"/>
  <c r="AJ134" i="1"/>
  <c r="AJ133" i="1" s="1"/>
  <c r="AL134" i="1"/>
  <c r="AR18" i="1"/>
  <c r="AR40" i="1"/>
  <c r="AR147" i="1"/>
  <c r="AR226" i="1"/>
  <c r="AR242" i="1"/>
  <c r="AR265" i="1"/>
  <c r="AR507" i="1"/>
  <c r="AR514" i="1"/>
  <c r="AR515" i="1"/>
  <c r="AR538" i="1"/>
  <c r="AR555" i="1"/>
  <c r="AJ203" i="1"/>
  <c r="P204" i="1"/>
  <c r="AB216" i="1"/>
  <c r="Z216" i="1"/>
  <c r="P220" i="1"/>
  <c r="AD19" i="1" l="1"/>
  <c r="AJ39" i="1"/>
  <c r="AL39" i="1"/>
  <c r="AS39" i="1" s="1"/>
  <c r="AS41" i="1"/>
  <c r="Z39" i="1"/>
  <c r="AB39" i="1"/>
  <c r="AD39" i="1"/>
  <c r="AD16" i="1" s="1"/>
  <c r="AF39" i="1"/>
  <c r="AF16" i="1" s="1"/>
  <c r="AH39" i="1"/>
  <c r="AH16" i="1" s="1"/>
  <c r="AL133" i="1"/>
  <c r="AS133" i="1" s="1"/>
  <c r="AS134" i="1"/>
  <c r="AH67" i="1"/>
  <c r="AL67" i="1"/>
  <c r="AS67" i="1" s="1"/>
  <c r="T16" i="1"/>
  <c r="N16" i="1"/>
  <c r="R16" i="1"/>
  <c r="P16" i="1"/>
  <c r="AL19" i="1"/>
  <c r="X16" i="1"/>
  <c r="AJ19" i="1"/>
  <c r="AJ16" i="1" s="1"/>
  <c r="AB16" i="1"/>
  <c r="Z16" i="1"/>
  <c r="V16" i="1"/>
  <c r="V133" i="1"/>
  <c r="V67" i="1"/>
  <c r="T133" i="1"/>
  <c r="P133" i="1"/>
  <c r="AD67" i="1"/>
  <c r="T67" i="1"/>
  <c r="Z67" i="1"/>
  <c r="R220" i="1"/>
  <c r="X133" i="1"/>
  <c r="AF67" i="1"/>
  <c r="N67" i="1"/>
  <c r="R67" i="1"/>
  <c r="X67" i="1"/>
  <c r="AJ67" i="1"/>
  <c r="P67" i="1"/>
  <c r="AB67" i="1"/>
  <c r="AD133" i="1"/>
  <c r="R133" i="1"/>
  <c r="AL16" i="1" l="1"/>
  <c r="AS16" i="1" s="1"/>
  <c r="AS19" i="1"/>
  <c r="T220" i="1"/>
  <c r="V220" i="1" s="1"/>
  <c r="X220" i="1" l="1"/>
  <c r="Z220" i="1" l="1"/>
  <c r="AB220" i="1" l="1"/>
  <c r="AD220" i="1" l="1"/>
  <c r="AF220" i="1" l="1"/>
  <c r="AH220" i="1" l="1"/>
  <c r="AJ220" i="1" l="1"/>
  <c r="AL220" i="1" l="1"/>
  <c r="AS220" i="1" s="1"/>
  <c r="T232" i="1" l="1"/>
  <c r="V232" i="1" s="1"/>
  <c r="R232" i="1"/>
  <c r="X232" i="1" l="1"/>
  <c r="Z232" i="1" l="1"/>
  <c r="AB232" i="1" s="1"/>
  <c r="AD232" i="1" l="1"/>
  <c r="AF232" i="1" l="1"/>
  <c r="AH232" i="1" l="1"/>
  <c r="AL226" i="1" l="1"/>
  <c r="AS226" i="1" s="1"/>
  <c r="X226" i="1"/>
  <c r="Z226" i="1" l="1"/>
  <c r="AB226" i="1" s="1"/>
  <c r="AD226" i="1" l="1"/>
  <c r="AF226" i="1" l="1"/>
  <c r="AH226" i="1" l="1"/>
  <c r="AJ226" i="1" l="1"/>
  <c r="AD235" i="1" l="1"/>
  <c r="X234" i="1"/>
  <c r="V234" i="1"/>
  <c r="AH235" i="1" l="1"/>
  <c r="AJ235" i="1" s="1"/>
  <c r="Z234" i="1"/>
  <c r="AF235" i="1"/>
  <c r="AL235" i="1" l="1"/>
  <c r="AS235" i="1" s="1"/>
  <c r="P143" i="1" l="1"/>
  <c r="P146" i="1"/>
  <c r="P201" i="1"/>
  <c r="P207" i="1"/>
  <c r="P210" i="1"/>
  <c r="P215" i="1"/>
  <c r="P219" i="1"/>
  <c r="P225" i="1"/>
  <c r="P231" i="1"/>
  <c r="P233" i="1"/>
  <c r="P238" i="1"/>
  <c r="P241" i="1"/>
  <c r="P247" i="1"/>
  <c r="P250" i="1"/>
  <c r="P259" i="1"/>
  <c r="P272" i="1"/>
  <c r="P274" i="1"/>
  <c r="P277" i="1"/>
  <c r="P280" i="1"/>
  <c r="P283" i="1"/>
  <c r="P286" i="1"/>
  <c r="P289" i="1"/>
  <c r="P292" i="1"/>
  <c r="P294" i="1"/>
  <c r="P297" i="1"/>
  <c r="P307" i="1"/>
  <c r="P306" i="1" s="1"/>
  <c r="P315" i="1"/>
  <c r="P318" i="1"/>
  <c r="P321" i="1"/>
  <c r="P324" i="1"/>
  <c r="P327" i="1"/>
  <c r="P330" i="1"/>
  <c r="P333" i="1"/>
  <c r="P336" i="1"/>
  <c r="P339" i="1"/>
  <c r="P342" i="1"/>
  <c r="P345" i="1"/>
  <c r="P348" i="1"/>
  <c r="P351" i="1"/>
  <c r="P354" i="1"/>
  <c r="P358" i="1"/>
  <c r="P368" i="1"/>
  <c r="P371" i="1"/>
  <c r="P374" i="1"/>
  <c r="P377" i="1"/>
  <c r="P380" i="1"/>
  <c r="P383" i="1"/>
  <c r="P386" i="1"/>
  <c r="P389" i="1"/>
  <c r="P392" i="1"/>
  <c r="P395" i="1"/>
  <c r="P398" i="1"/>
  <c r="P401" i="1"/>
  <c r="P404" i="1"/>
  <c r="P407" i="1"/>
  <c r="P409" i="1"/>
  <c r="P411" i="1"/>
  <c r="P414" i="1"/>
  <c r="P417" i="1"/>
  <c r="P420" i="1"/>
  <c r="P423" i="1"/>
  <c r="P426" i="1"/>
  <c r="P429" i="1"/>
  <c r="P432" i="1"/>
  <c r="P445" i="1"/>
  <c r="P447" i="1"/>
  <c r="P450" i="1"/>
  <c r="P453" i="1"/>
  <c r="P472" i="1"/>
  <c r="P494" i="1"/>
  <c r="P497" i="1"/>
  <c r="P501" i="1"/>
  <c r="P511" i="1"/>
  <c r="P519" i="1"/>
  <c r="P522" i="1"/>
  <c r="P525" i="1"/>
  <c r="P533" i="1"/>
  <c r="P545" i="1"/>
  <c r="P549" i="1"/>
  <c r="P551" i="1"/>
  <c r="P559" i="1"/>
  <c r="P561" i="1"/>
  <c r="P564" i="1"/>
  <c r="P567" i="1"/>
  <c r="P570" i="1"/>
  <c r="P573" i="1"/>
  <c r="P575" i="1"/>
  <c r="P586" i="1"/>
  <c r="Z13" i="2"/>
  <c r="Y13" i="2"/>
  <c r="E11" i="2"/>
  <c r="F11" i="2"/>
  <c r="G11" i="2"/>
  <c r="D586" i="1"/>
  <c r="F586" i="1"/>
  <c r="G586" i="1"/>
  <c r="H586" i="1"/>
  <c r="I586" i="1"/>
  <c r="J586" i="1"/>
  <c r="K586" i="1"/>
  <c r="L586" i="1"/>
  <c r="N586" i="1"/>
  <c r="T586" i="1"/>
  <c r="V586" i="1"/>
  <c r="E588" i="1"/>
  <c r="D583" i="1"/>
  <c r="F583" i="1"/>
  <c r="G583" i="1"/>
  <c r="H583" i="1"/>
  <c r="I583" i="1"/>
  <c r="J583" i="1"/>
  <c r="K583" i="1"/>
  <c r="L583" i="1"/>
  <c r="E585" i="1"/>
  <c r="K577" i="1"/>
  <c r="L577" i="1"/>
  <c r="E582" i="1"/>
  <c r="D570" i="1"/>
  <c r="F570" i="1"/>
  <c r="G570" i="1"/>
  <c r="H570" i="1"/>
  <c r="I570" i="1"/>
  <c r="J570" i="1"/>
  <c r="K570" i="1"/>
  <c r="L570" i="1"/>
  <c r="N570" i="1"/>
  <c r="E572" i="1"/>
  <c r="D567" i="1"/>
  <c r="F567" i="1"/>
  <c r="G567" i="1"/>
  <c r="H567" i="1"/>
  <c r="I567" i="1"/>
  <c r="J567" i="1"/>
  <c r="K567" i="1"/>
  <c r="L567" i="1"/>
  <c r="N567" i="1"/>
  <c r="E569" i="1"/>
  <c r="D564" i="1"/>
  <c r="F564" i="1"/>
  <c r="G564" i="1"/>
  <c r="H564" i="1"/>
  <c r="I564" i="1"/>
  <c r="J564" i="1"/>
  <c r="K564" i="1"/>
  <c r="L564" i="1"/>
  <c r="N564" i="1"/>
  <c r="R564" i="1"/>
  <c r="T564" i="1"/>
  <c r="V564" i="1"/>
  <c r="X564" i="1"/>
  <c r="Z564" i="1"/>
  <c r="AB564" i="1"/>
  <c r="AD564" i="1"/>
  <c r="AF564" i="1"/>
  <c r="AH564" i="1"/>
  <c r="AJ564" i="1"/>
  <c r="AL564" i="1"/>
  <c r="AS564" i="1" s="1"/>
  <c r="E566" i="1"/>
  <c r="D561" i="1"/>
  <c r="F561" i="1"/>
  <c r="G561" i="1"/>
  <c r="H561" i="1"/>
  <c r="I561" i="1"/>
  <c r="J561" i="1"/>
  <c r="K561" i="1"/>
  <c r="L561" i="1"/>
  <c r="N561" i="1"/>
  <c r="R561" i="1"/>
  <c r="T561" i="1"/>
  <c r="V561" i="1"/>
  <c r="X561" i="1"/>
  <c r="Z561" i="1"/>
  <c r="AB561" i="1"/>
  <c r="AD561" i="1"/>
  <c r="AF561" i="1"/>
  <c r="AH561" i="1"/>
  <c r="AJ561" i="1"/>
  <c r="AL561" i="1"/>
  <c r="AS561" i="1" s="1"/>
  <c r="E563" i="1"/>
  <c r="D556" i="1"/>
  <c r="F556" i="1"/>
  <c r="G556" i="1"/>
  <c r="H556" i="1"/>
  <c r="I556" i="1"/>
  <c r="J556" i="1"/>
  <c r="K556" i="1"/>
  <c r="L556" i="1"/>
  <c r="E558" i="1"/>
  <c r="K544" i="1"/>
  <c r="L544" i="1"/>
  <c r="E548" i="1"/>
  <c r="K539" i="1"/>
  <c r="L539" i="1"/>
  <c r="E543" i="1"/>
  <c r="D533" i="1"/>
  <c r="F533" i="1"/>
  <c r="G533" i="1"/>
  <c r="H533" i="1"/>
  <c r="I533" i="1"/>
  <c r="J533" i="1"/>
  <c r="K533" i="1"/>
  <c r="L533" i="1"/>
  <c r="N533" i="1"/>
  <c r="R533" i="1"/>
  <c r="T533" i="1"/>
  <c r="V533" i="1"/>
  <c r="X533" i="1"/>
  <c r="Z533" i="1"/>
  <c r="AB533" i="1"/>
  <c r="AD533" i="1"/>
  <c r="AF533" i="1"/>
  <c r="AH533" i="1"/>
  <c r="AJ533" i="1"/>
  <c r="AL533" i="1"/>
  <c r="AS533" i="1" s="1"/>
  <c r="E535" i="1"/>
  <c r="K528" i="1"/>
  <c r="L528" i="1"/>
  <c r="E532" i="1"/>
  <c r="D525" i="1"/>
  <c r="F525" i="1"/>
  <c r="G525" i="1"/>
  <c r="H525" i="1"/>
  <c r="I525" i="1"/>
  <c r="J525" i="1"/>
  <c r="K525" i="1"/>
  <c r="L525" i="1"/>
  <c r="N525" i="1"/>
  <c r="E527" i="1"/>
  <c r="D522" i="1"/>
  <c r="F522" i="1"/>
  <c r="G522" i="1"/>
  <c r="H522" i="1"/>
  <c r="I522" i="1"/>
  <c r="J522" i="1"/>
  <c r="K522" i="1"/>
  <c r="L522" i="1"/>
  <c r="N522" i="1"/>
  <c r="E524" i="1"/>
  <c r="D519" i="1"/>
  <c r="F519" i="1"/>
  <c r="G519" i="1"/>
  <c r="H519" i="1"/>
  <c r="I519" i="1"/>
  <c r="J519" i="1"/>
  <c r="K519" i="1"/>
  <c r="L519" i="1"/>
  <c r="N519" i="1"/>
  <c r="R519" i="1"/>
  <c r="T519" i="1"/>
  <c r="V519" i="1"/>
  <c r="X519" i="1"/>
  <c r="Z519" i="1"/>
  <c r="AB519" i="1"/>
  <c r="AD519" i="1"/>
  <c r="AF519" i="1"/>
  <c r="AH519" i="1"/>
  <c r="AJ519" i="1"/>
  <c r="AL519" i="1"/>
  <c r="AS519" i="1" s="1"/>
  <c r="E521" i="1"/>
  <c r="AF569" i="1" l="1"/>
  <c r="T569" i="1"/>
  <c r="R569" i="1"/>
  <c r="AB569" i="1"/>
  <c r="AH569" i="1"/>
  <c r="Z569" i="1"/>
  <c r="AJ569" i="1"/>
  <c r="X569" i="1"/>
  <c r="AL569" i="1"/>
  <c r="AS569" i="1" s="1"/>
  <c r="V569" i="1"/>
  <c r="AF524" i="1"/>
  <c r="T524" i="1"/>
  <c r="AB524" i="1"/>
  <c r="AL524" i="1"/>
  <c r="AS524" i="1" s="1"/>
  <c r="Z524" i="1"/>
  <c r="AJ524" i="1"/>
  <c r="X524" i="1"/>
  <c r="R524" i="1"/>
  <c r="AH524" i="1"/>
  <c r="V524" i="1"/>
  <c r="R572" i="1"/>
  <c r="AB572" i="1"/>
  <c r="AL572" i="1"/>
  <c r="AS572" i="1" s="1"/>
  <c r="Z572" i="1"/>
  <c r="AF572" i="1"/>
  <c r="X572" i="1"/>
  <c r="T572" i="1"/>
  <c r="V572" i="1"/>
  <c r="AH572" i="1"/>
  <c r="AJ572" i="1"/>
  <c r="AL527" i="1"/>
  <c r="AS527" i="1" s="1"/>
  <c r="Z527" i="1"/>
  <c r="X527" i="1"/>
  <c r="AJ527" i="1"/>
  <c r="AH527" i="1"/>
  <c r="V527" i="1"/>
  <c r="AF527" i="1"/>
  <c r="T527" i="1"/>
  <c r="R527" i="1"/>
  <c r="AB527" i="1"/>
  <c r="AJ558" i="1"/>
  <c r="AJ556" i="1" s="1"/>
  <c r="AF558" i="1"/>
  <c r="AF556" i="1" s="1"/>
  <c r="AB558" i="1"/>
  <c r="AB556" i="1" s="1"/>
  <c r="AH558" i="1"/>
  <c r="AH556" i="1" s="1"/>
  <c r="AD556" i="1"/>
  <c r="AB585" i="1"/>
  <c r="Z585" i="1"/>
  <c r="X585" i="1"/>
  <c r="V585" i="1"/>
  <c r="AL585" i="1"/>
  <c r="AS585" i="1" s="1"/>
  <c r="AH585" i="1"/>
  <c r="AJ585" i="1"/>
  <c r="AF585" i="1"/>
  <c r="T585" i="1"/>
  <c r="R585" i="1"/>
  <c r="R586" i="1"/>
  <c r="AL588" i="1"/>
  <c r="AS588" i="1" s="1"/>
  <c r="AH588" i="1"/>
  <c r="AB588" i="1"/>
  <c r="Z588" i="1"/>
  <c r="X588" i="1"/>
  <c r="AF588" i="1"/>
  <c r="AJ588" i="1"/>
  <c r="P486" i="1"/>
  <c r="P357" i="1"/>
  <c r="P218" i="1"/>
  <c r="P217" i="1" s="1"/>
  <c r="C527" i="1"/>
  <c r="C535" i="1"/>
  <c r="C548" i="1"/>
  <c r="C563" i="1"/>
  <c r="C582" i="1"/>
  <c r="C588" i="1"/>
  <c r="C524" i="1"/>
  <c r="C558" i="1"/>
  <c r="C572" i="1"/>
  <c r="C585" i="1"/>
  <c r="C521" i="1"/>
  <c r="C569" i="1"/>
  <c r="C532" i="1"/>
  <c r="C543" i="1"/>
  <c r="C566" i="1"/>
  <c r="P544" i="1"/>
  <c r="P500" i="1"/>
  <c r="P209" i="1"/>
  <c r="P206" i="1"/>
  <c r="P439" i="1"/>
  <c r="P200" i="1"/>
  <c r="P434" i="1"/>
  <c r="P240" i="1"/>
  <c r="P214" i="1"/>
  <c r="P480" i="1"/>
  <c r="P237" i="1"/>
  <c r="P475" i="1"/>
  <c r="P230" i="1"/>
  <c r="P145" i="1"/>
  <c r="P258" i="1"/>
  <c r="P142" i="1"/>
  <c r="P553" i="1"/>
  <c r="P467" i="1"/>
  <c r="P456" i="1"/>
  <c r="P299" i="1"/>
  <c r="P577" i="1"/>
  <c r="P363" i="1"/>
  <c r="P528" i="1"/>
  <c r="P505" i="1"/>
  <c r="P253" i="1"/>
  <c r="E518" i="1"/>
  <c r="D508" i="1"/>
  <c r="F508" i="1"/>
  <c r="G508" i="1"/>
  <c r="H508" i="1"/>
  <c r="I508" i="1"/>
  <c r="J508" i="1"/>
  <c r="K508" i="1"/>
  <c r="L508" i="1"/>
  <c r="E510" i="1"/>
  <c r="K500" i="1"/>
  <c r="L500" i="1"/>
  <c r="E504" i="1"/>
  <c r="D497" i="1"/>
  <c r="F497" i="1"/>
  <c r="G497" i="1"/>
  <c r="H497" i="1"/>
  <c r="I497" i="1"/>
  <c r="J497" i="1"/>
  <c r="K497" i="1"/>
  <c r="L497" i="1"/>
  <c r="N497" i="1"/>
  <c r="E499" i="1"/>
  <c r="D494" i="1"/>
  <c r="F494" i="1"/>
  <c r="G494" i="1"/>
  <c r="H494" i="1"/>
  <c r="I494" i="1"/>
  <c r="J494" i="1"/>
  <c r="K494" i="1"/>
  <c r="L494" i="1"/>
  <c r="N494" i="1"/>
  <c r="R494" i="1"/>
  <c r="T494" i="1"/>
  <c r="V494" i="1"/>
  <c r="X494" i="1"/>
  <c r="Z494" i="1"/>
  <c r="AB494" i="1"/>
  <c r="AD494" i="1"/>
  <c r="AF494" i="1"/>
  <c r="AH494" i="1"/>
  <c r="AJ494" i="1"/>
  <c r="AL494" i="1"/>
  <c r="AS494" i="1" s="1"/>
  <c r="E496" i="1"/>
  <c r="D491" i="1"/>
  <c r="F491" i="1"/>
  <c r="G491" i="1"/>
  <c r="H491" i="1"/>
  <c r="I491" i="1"/>
  <c r="J491" i="1"/>
  <c r="K491" i="1"/>
  <c r="L491" i="1"/>
  <c r="E493" i="1"/>
  <c r="K486" i="1"/>
  <c r="L486" i="1"/>
  <c r="E490" i="1"/>
  <c r="K480" i="1"/>
  <c r="L480" i="1"/>
  <c r="E485" i="1"/>
  <c r="K475" i="1"/>
  <c r="L475" i="1"/>
  <c r="E479" i="1"/>
  <c r="D472" i="1"/>
  <c r="F472" i="1"/>
  <c r="G472" i="1"/>
  <c r="H472" i="1"/>
  <c r="I472" i="1"/>
  <c r="J472" i="1"/>
  <c r="K472" i="1"/>
  <c r="L472" i="1"/>
  <c r="N472" i="1"/>
  <c r="E474" i="1"/>
  <c r="K467" i="1"/>
  <c r="L467" i="1"/>
  <c r="E471" i="1"/>
  <c r="K456" i="1"/>
  <c r="L456" i="1"/>
  <c r="E466" i="1"/>
  <c r="D453" i="1"/>
  <c r="F453" i="1"/>
  <c r="G453" i="1"/>
  <c r="H453" i="1"/>
  <c r="I453" i="1"/>
  <c r="J453" i="1"/>
  <c r="K453" i="1"/>
  <c r="L453" i="1"/>
  <c r="N453" i="1"/>
  <c r="R453" i="1"/>
  <c r="T453" i="1"/>
  <c r="V453" i="1"/>
  <c r="X453" i="1"/>
  <c r="Z453" i="1"/>
  <c r="AB453" i="1"/>
  <c r="AD453" i="1"/>
  <c r="AF453" i="1"/>
  <c r="AH453" i="1"/>
  <c r="AJ453" i="1"/>
  <c r="AL453" i="1"/>
  <c r="AS453" i="1" s="1"/>
  <c r="E455" i="1"/>
  <c r="D450" i="1"/>
  <c r="F450" i="1"/>
  <c r="G450" i="1"/>
  <c r="H450" i="1"/>
  <c r="I450" i="1"/>
  <c r="J450" i="1"/>
  <c r="K450" i="1"/>
  <c r="L450" i="1"/>
  <c r="N450" i="1"/>
  <c r="R450" i="1"/>
  <c r="T450" i="1"/>
  <c r="V450" i="1"/>
  <c r="X450" i="1"/>
  <c r="Z450" i="1"/>
  <c r="AB450" i="1"/>
  <c r="AD450" i="1"/>
  <c r="AF450" i="1"/>
  <c r="AH450" i="1"/>
  <c r="AJ450" i="1"/>
  <c r="AL450" i="1"/>
  <c r="AS450" i="1" s="1"/>
  <c r="E452" i="1"/>
  <c r="D447" i="1"/>
  <c r="F447" i="1"/>
  <c r="G447" i="1"/>
  <c r="H447" i="1"/>
  <c r="I447" i="1"/>
  <c r="J447" i="1"/>
  <c r="K447" i="1"/>
  <c r="L447" i="1"/>
  <c r="N447" i="1"/>
  <c r="R447" i="1"/>
  <c r="T447" i="1"/>
  <c r="V447" i="1"/>
  <c r="X447" i="1"/>
  <c r="Z447" i="1"/>
  <c r="AB447" i="1"/>
  <c r="AD447" i="1"/>
  <c r="AF447" i="1"/>
  <c r="AH447" i="1"/>
  <c r="AJ447" i="1"/>
  <c r="AL447" i="1"/>
  <c r="AS447" i="1" s="1"/>
  <c r="E449" i="1"/>
  <c r="K439" i="1"/>
  <c r="L439" i="1"/>
  <c r="E444" i="1"/>
  <c r="K434" i="1"/>
  <c r="L434" i="1"/>
  <c r="E438" i="1"/>
  <c r="D429" i="1"/>
  <c r="F429" i="1"/>
  <c r="G429" i="1"/>
  <c r="H429" i="1"/>
  <c r="I429" i="1"/>
  <c r="J429" i="1"/>
  <c r="K429" i="1"/>
  <c r="L429" i="1"/>
  <c r="N429" i="1"/>
  <c r="R429" i="1"/>
  <c r="T429" i="1"/>
  <c r="V429" i="1"/>
  <c r="X429" i="1"/>
  <c r="Z429" i="1"/>
  <c r="AB429" i="1"/>
  <c r="AD429" i="1"/>
  <c r="AF429" i="1"/>
  <c r="AH429" i="1"/>
  <c r="AJ429" i="1"/>
  <c r="AL429" i="1"/>
  <c r="AS429" i="1" s="1"/>
  <c r="E431" i="1"/>
  <c r="D426" i="1"/>
  <c r="F426" i="1"/>
  <c r="G426" i="1"/>
  <c r="H426" i="1"/>
  <c r="I426" i="1"/>
  <c r="J426" i="1"/>
  <c r="K426" i="1"/>
  <c r="L426" i="1"/>
  <c r="N426" i="1"/>
  <c r="R426" i="1"/>
  <c r="T426" i="1"/>
  <c r="V426" i="1"/>
  <c r="X426" i="1"/>
  <c r="Z426" i="1"/>
  <c r="AB426" i="1"/>
  <c r="AD426" i="1"/>
  <c r="AF426" i="1"/>
  <c r="AH426" i="1"/>
  <c r="AJ426" i="1"/>
  <c r="AL426" i="1"/>
  <c r="AS426" i="1" s="1"/>
  <c r="E428" i="1"/>
  <c r="D423" i="1"/>
  <c r="F423" i="1"/>
  <c r="G423" i="1"/>
  <c r="H423" i="1"/>
  <c r="I423" i="1"/>
  <c r="J423" i="1"/>
  <c r="K423" i="1"/>
  <c r="L423" i="1"/>
  <c r="N423" i="1"/>
  <c r="R423" i="1"/>
  <c r="T423" i="1"/>
  <c r="V423" i="1"/>
  <c r="X423" i="1"/>
  <c r="Z423" i="1"/>
  <c r="AB423" i="1"/>
  <c r="AD423" i="1"/>
  <c r="AF423" i="1"/>
  <c r="AH423" i="1"/>
  <c r="AJ423" i="1"/>
  <c r="AL423" i="1"/>
  <c r="AS423" i="1" s="1"/>
  <c r="E425" i="1"/>
  <c r="D420" i="1"/>
  <c r="F420" i="1"/>
  <c r="G420" i="1"/>
  <c r="H420" i="1"/>
  <c r="I420" i="1"/>
  <c r="J420" i="1"/>
  <c r="K420" i="1"/>
  <c r="L420" i="1"/>
  <c r="N420" i="1"/>
  <c r="E422" i="1"/>
  <c r="D417" i="1"/>
  <c r="F417" i="1"/>
  <c r="G417" i="1"/>
  <c r="H417" i="1"/>
  <c r="I417" i="1"/>
  <c r="J417" i="1"/>
  <c r="K417" i="1"/>
  <c r="L417" i="1"/>
  <c r="N417" i="1"/>
  <c r="E419" i="1"/>
  <c r="D414" i="1"/>
  <c r="F414" i="1"/>
  <c r="G414" i="1"/>
  <c r="H414" i="1"/>
  <c r="I414" i="1"/>
  <c r="J414" i="1"/>
  <c r="K414" i="1"/>
  <c r="L414" i="1"/>
  <c r="N414" i="1"/>
  <c r="E416" i="1"/>
  <c r="D411" i="1"/>
  <c r="F411" i="1"/>
  <c r="G411" i="1"/>
  <c r="H411" i="1"/>
  <c r="I411" i="1"/>
  <c r="J411" i="1"/>
  <c r="K411" i="1"/>
  <c r="L411" i="1"/>
  <c r="N411" i="1"/>
  <c r="R411" i="1"/>
  <c r="V411" i="1"/>
  <c r="X411" i="1"/>
  <c r="Z411" i="1"/>
  <c r="AB411" i="1"/>
  <c r="AD411" i="1"/>
  <c r="AF411" i="1"/>
  <c r="AH411" i="1"/>
  <c r="AJ411" i="1"/>
  <c r="AL411" i="1"/>
  <c r="AS411" i="1" s="1"/>
  <c r="E413" i="1"/>
  <c r="D404" i="1"/>
  <c r="F404" i="1"/>
  <c r="G404" i="1"/>
  <c r="H404" i="1"/>
  <c r="I404" i="1"/>
  <c r="J404" i="1"/>
  <c r="K404" i="1"/>
  <c r="L404" i="1"/>
  <c r="N404" i="1"/>
  <c r="R404" i="1"/>
  <c r="T404" i="1"/>
  <c r="V404" i="1"/>
  <c r="X404" i="1"/>
  <c r="Z404" i="1"/>
  <c r="AB404" i="1"/>
  <c r="AD404" i="1"/>
  <c r="AF404" i="1"/>
  <c r="AH404" i="1"/>
  <c r="AJ404" i="1"/>
  <c r="AL404" i="1"/>
  <c r="AS404" i="1" s="1"/>
  <c r="E406" i="1"/>
  <c r="D401" i="1"/>
  <c r="F401" i="1"/>
  <c r="G401" i="1"/>
  <c r="H401" i="1"/>
  <c r="I401" i="1"/>
  <c r="J401" i="1"/>
  <c r="K401" i="1"/>
  <c r="L401" i="1"/>
  <c r="N401" i="1"/>
  <c r="R401" i="1"/>
  <c r="T401" i="1"/>
  <c r="V401" i="1"/>
  <c r="X401" i="1"/>
  <c r="Z401" i="1"/>
  <c r="AB401" i="1"/>
  <c r="AD401" i="1"/>
  <c r="AF401" i="1"/>
  <c r="AH401" i="1"/>
  <c r="AJ401" i="1"/>
  <c r="AL401" i="1"/>
  <c r="AS401" i="1" s="1"/>
  <c r="E403" i="1"/>
  <c r="D398" i="1"/>
  <c r="F398" i="1"/>
  <c r="G398" i="1"/>
  <c r="H398" i="1"/>
  <c r="I398" i="1"/>
  <c r="J398" i="1"/>
  <c r="K398" i="1"/>
  <c r="L398" i="1"/>
  <c r="N398" i="1"/>
  <c r="E400" i="1"/>
  <c r="D395" i="1"/>
  <c r="F395" i="1"/>
  <c r="G395" i="1"/>
  <c r="H395" i="1"/>
  <c r="I395" i="1"/>
  <c r="J395" i="1"/>
  <c r="K395" i="1"/>
  <c r="L395" i="1"/>
  <c r="N395" i="1"/>
  <c r="E397" i="1"/>
  <c r="D392" i="1"/>
  <c r="F392" i="1"/>
  <c r="G392" i="1"/>
  <c r="H392" i="1"/>
  <c r="I392" i="1"/>
  <c r="J392" i="1"/>
  <c r="K392" i="1"/>
  <c r="L392" i="1"/>
  <c r="N392" i="1"/>
  <c r="E394" i="1"/>
  <c r="D389" i="1"/>
  <c r="F389" i="1"/>
  <c r="G389" i="1"/>
  <c r="H389" i="1"/>
  <c r="I389" i="1"/>
  <c r="J389" i="1"/>
  <c r="K389" i="1"/>
  <c r="L389" i="1"/>
  <c r="N389" i="1"/>
  <c r="E391" i="1"/>
  <c r="D386" i="1"/>
  <c r="F386" i="1"/>
  <c r="G386" i="1"/>
  <c r="H386" i="1"/>
  <c r="I386" i="1"/>
  <c r="J386" i="1"/>
  <c r="K386" i="1"/>
  <c r="L386" i="1"/>
  <c r="N386" i="1"/>
  <c r="R386" i="1"/>
  <c r="T386" i="1"/>
  <c r="V386" i="1"/>
  <c r="X386" i="1"/>
  <c r="Z386" i="1"/>
  <c r="AB386" i="1"/>
  <c r="AD386" i="1"/>
  <c r="AF386" i="1"/>
  <c r="AH386" i="1"/>
  <c r="AJ386" i="1"/>
  <c r="AL386" i="1"/>
  <c r="AS386" i="1" s="1"/>
  <c r="E388" i="1"/>
  <c r="D383" i="1"/>
  <c r="F383" i="1"/>
  <c r="G383" i="1"/>
  <c r="H383" i="1"/>
  <c r="I383" i="1"/>
  <c r="J383" i="1"/>
  <c r="K383" i="1"/>
  <c r="L383" i="1"/>
  <c r="N383" i="1"/>
  <c r="E385" i="1"/>
  <c r="D380" i="1"/>
  <c r="F380" i="1"/>
  <c r="G380" i="1"/>
  <c r="H380" i="1"/>
  <c r="I380" i="1"/>
  <c r="J380" i="1"/>
  <c r="K380" i="1"/>
  <c r="L380" i="1"/>
  <c r="N380" i="1"/>
  <c r="E382" i="1"/>
  <c r="D377" i="1"/>
  <c r="F377" i="1"/>
  <c r="G377" i="1"/>
  <c r="H377" i="1"/>
  <c r="I377" i="1"/>
  <c r="J377" i="1"/>
  <c r="K377" i="1"/>
  <c r="L377" i="1"/>
  <c r="N377" i="1"/>
  <c r="E379" i="1"/>
  <c r="D374" i="1"/>
  <c r="F374" i="1"/>
  <c r="G374" i="1"/>
  <c r="H374" i="1"/>
  <c r="I374" i="1"/>
  <c r="J374" i="1"/>
  <c r="K374" i="1"/>
  <c r="L374" i="1"/>
  <c r="N374" i="1"/>
  <c r="E376" i="1"/>
  <c r="D371" i="1"/>
  <c r="F371" i="1"/>
  <c r="G371" i="1"/>
  <c r="H371" i="1"/>
  <c r="I371" i="1"/>
  <c r="J371" i="1"/>
  <c r="K371" i="1"/>
  <c r="L371" i="1"/>
  <c r="N371" i="1"/>
  <c r="E373" i="1"/>
  <c r="D368" i="1"/>
  <c r="F368" i="1"/>
  <c r="G368" i="1"/>
  <c r="H368" i="1"/>
  <c r="I368" i="1"/>
  <c r="J368" i="1"/>
  <c r="K368" i="1"/>
  <c r="L368" i="1"/>
  <c r="N368" i="1"/>
  <c r="R368" i="1"/>
  <c r="T368" i="1"/>
  <c r="V368" i="1"/>
  <c r="X368" i="1"/>
  <c r="Z368" i="1"/>
  <c r="AB368" i="1"/>
  <c r="AD368" i="1"/>
  <c r="AF368" i="1"/>
  <c r="AH368" i="1"/>
  <c r="AJ368" i="1"/>
  <c r="AL368" i="1"/>
  <c r="AS368" i="1" s="1"/>
  <c r="E370" i="1"/>
  <c r="K363" i="1"/>
  <c r="L363" i="1"/>
  <c r="E367" i="1"/>
  <c r="K357" i="1"/>
  <c r="L357" i="1"/>
  <c r="E362" i="1"/>
  <c r="D354" i="1"/>
  <c r="F354" i="1"/>
  <c r="G354" i="1"/>
  <c r="H354" i="1"/>
  <c r="I354" i="1"/>
  <c r="J354" i="1"/>
  <c r="K354" i="1"/>
  <c r="L354" i="1"/>
  <c r="N354" i="1"/>
  <c r="R354" i="1"/>
  <c r="T354" i="1"/>
  <c r="V354" i="1"/>
  <c r="X354" i="1"/>
  <c r="Z354" i="1"/>
  <c r="AB354" i="1"/>
  <c r="AD354" i="1"/>
  <c r="AF354" i="1"/>
  <c r="AH354" i="1"/>
  <c r="AJ354" i="1"/>
  <c r="AL354" i="1"/>
  <c r="AS354" i="1" s="1"/>
  <c r="E356" i="1"/>
  <c r="D351" i="1"/>
  <c r="F351" i="1"/>
  <c r="G351" i="1"/>
  <c r="H351" i="1"/>
  <c r="I351" i="1"/>
  <c r="J351" i="1"/>
  <c r="K351" i="1"/>
  <c r="L351" i="1"/>
  <c r="N351" i="1"/>
  <c r="E353" i="1"/>
  <c r="D348" i="1"/>
  <c r="F348" i="1"/>
  <c r="G348" i="1"/>
  <c r="H348" i="1"/>
  <c r="I348" i="1"/>
  <c r="J348" i="1"/>
  <c r="K348" i="1"/>
  <c r="L348" i="1"/>
  <c r="N348" i="1"/>
  <c r="E350" i="1"/>
  <c r="D345" i="1"/>
  <c r="F345" i="1"/>
  <c r="G345" i="1"/>
  <c r="H345" i="1"/>
  <c r="I345" i="1"/>
  <c r="J345" i="1"/>
  <c r="K345" i="1"/>
  <c r="L345" i="1"/>
  <c r="N345" i="1"/>
  <c r="E347" i="1"/>
  <c r="D342" i="1"/>
  <c r="F342" i="1"/>
  <c r="G342" i="1"/>
  <c r="H342" i="1"/>
  <c r="I342" i="1"/>
  <c r="J342" i="1"/>
  <c r="K342" i="1"/>
  <c r="L342" i="1"/>
  <c r="N342" i="1"/>
  <c r="R342" i="1"/>
  <c r="T342" i="1"/>
  <c r="V342" i="1"/>
  <c r="X342" i="1"/>
  <c r="Z342" i="1"/>
  <c r="AB342" i="1"/>
  <c r="AD342" i="1"/>
  <c r="AF342" i="1"/>
  <c r="AH342" i="1"/>
  <c r="AJ342" i="1"/>
  <c r="AL342" i="1"/>
  <c r="AS342" i="1" s="1"/>
  <c r="E344" i="1"/>
  <c r="D339" i="1"/>
  <c r="F339" i="1"/>
  <c r="G339" i="1"/>
  <c r="H339" i="1"/>
  <c r="I339" i="1"/>
  <c r="J339" i="1"/>
  <c r="K339" i="1"/>
  <c r="L339" i="1"/>
  <c r="N339" i="1"/>
  <c r="E341" i="1"/>
  <c r="D336" i="1"/>
  <c r="F336" i="1"/>
  <c r="G336" i="1"/>
  <c r="H336" i="1"/>
  <c r="I336" i="1"/>
  <c r="J336" i="1"/>
  <c r="K336" i="1"/>
  <c r="L336" i="1"/>
  <c r="N336" i="1"/>
  <c r="E338" i="1"/>
  <c r="D333" i="1"/>
  <c r="F333" i="1"/>
  <c r="G333" i="1"/>
  <c r="H333" i="1"/>
  <c r="I333" i="1"/>
  <c r="J333" i="1"/>
  <c r="K333" i="1"/>
  <c r="L333" i="1"/>
  <c r="N333" i="1"/>
  <c r="R333" i="1"/>
  <c r="T333" i="1"/>
  <c r="V333" i="1"/>
  <c r="X333" i="1"/>
  <c r="Z333" i="1"/>
  <c r="AB333" i="1"/>
  <c r="AD333" i="1"/>
  <c r="AF333" i="1"/>
  <c r="AH333" i="1"/>
  <c r="AJ333" i="1"/>
  <c r="AL333" i="1"/>
  <c r="AS333" i="1" s="1"/>
  <c r="E335" i="1"/>
  <c r="D330" i="1"/>
  <c r="F330" i="1"/>
  <c r="G330" i="1"/>
  <c r="H330" i="1"/>
  <c r="I330" i="1"/>
  <c r="J330" i="1"/>
  <c r="K330" i="1"/>
  <c r="L330" i="1"/>
  <c r="N330" i="1"/>
  <c r="R330" i="1"/>
  <c r="T330" i="1"/>
  <c r="V330" i="1"/>
  <c r="X330" i="1"/>
  <c r="Z330" i="1"/>
  <c r="AB330" i="1"/>
  <c r="AD330" i="1"/>
  <c r="AF330" i="1"/>
  <c r="AH330" i="1"/>
  <c r="AJ330" i="1"/>
  <c r="AL330" i="1"/>
  <c r="AS330" i="1" s="1"/>
  <c r="E332" i="1"/>
  <c r="D327" i="1"/>
  <c r="F327" i="1"/>
  <c r="G327" i="1"/>
  <c r="H327" i="1"/>
  <c r="I327" i="1"/>
  <c r="J327" i="1"/>
  <c r="K327" i="1"/>
  <c r="L327" i="1"/>
  <c r="N327" i="1"/>
  <c r="E329" i="1"/>
  <c r="D324" i="1"/>
  <c r="F324" i="1"/>
  <c r="G324" i="1"/>
  <c r="H324" i="1"/>
  <c r="I324" i="1"/>
  <c r="J324" i="1"/>
  <c r="K324" i="1"/>
  <c r="L324" i="1"/>
  <c r="N324" i="1"/>
  <c r="E326" i="1"/>
  <c r="D321" i="1"/>
  <c r="F321" i="1"/>
  <c r="G321" i="1"/>
  <c r="H321" i="1"/>
  <c r="I321" i="1"/>
  <c r="J321" i="1"/>
  <c r="K321" i="1"/>
  <c r="L321" i="1"/>
  <c r="N321" i="1"/>
  <c r="R321" i="1"/>
  <c r="T321" i="1"/>
  <c r="V321" i="1"/>
  <c r="X321" i="1"/>
  <c r="Z321" i="1"/>
  <c r="AB321" i="1"/>
  <c r="AD321" i="1"/>
  <c r="AF321" i="1"/>
  <c r="AH321" i="1"/>
  <c r="AJ321" i="1"/>
  <c r="AL321" i="1"/>
  <c r="AS321" i="1" s="1"/>
  <c r="E323" i="1"/>
  <c r="D318" i="1"/>
  <c r="F318" i="1"/>
  <c r="G318" i="1"/>
  <c r="H318" i="1"/>
  <c r="I318" i="1"/>
  <c r="J318" i="1"/>
  <c r="K318" i="1"/>
  <c r="L318" i="1"/>
  <c r="N318" i="1"/>
  <c r="E320" i="1"/>
  <c r="D315" i="1"/>
  <c r="F315" i="1"/>
  <c r="G315" i="1"/>
  <c r="H315" i="1"/>
  <c r="I315" i="1"/>
  <c r="J315" i="1"/>
  <c r="K315" i="1"/>
  <c r="L315" i="1"/>
  <c r="N315" i="1"/>
  <c r="R315" i="1"/>
  <c r="T315" i="1"/>
  <c r="V315" i="1"/>
  <c r="X315" i="1"/>
  <c r="Z315" i="1"/>
  <c r="AB315" i="1"/>
  <c r="AD315" i="1"/>
  <c r="AF315" i="1"/>
  <c r="AH315" i="1"/>
  <c r="AJ315" i="1"/>
  <c r="AL315" i="1"/>
  <c r="AS315" i="1" s="1"/>
  <c r="E317" i="1"/>
  <c r="K306" i="1"/>
  <c r="L306" i="1"/>
  <c r="E314" i="1"/>
  <c r="K299" i="1"/>
  <c r="L299" i="1"/>
  <c r="E305" i="1"/>
  <c r="D294" i="1"/>
  <c r="F294" i="1"/>
  <c r="G294" i="1"/>
  <c r="H294" i="1"/>
  <c r="I294" i="1"/>
  <c r="J294" i="1"/>
  <c r="K294" i="1"/>
  <c r="L294" i="1"/>
  <c r="N294" i="1"/>
  <c r="E296" i="1"/>
  <c r="D289" i="1"/>
  <c r="F289" i="1"/>
  <c r="G289" i="1"/>
  <c r="H289" i="1"/>
  <c r="I289" i="1"/>
  <c r="J289" i="1"/>
  <c r="K289" i="1"/>
  <c r="L289" i="1"/>
  <c r="N289" i="1"/>
  <c r="R289" i="1"/>
  <c r="T289" i="1"/>
  <c r="V289" i="1"/>
  <c r="X289" i="1"/>
  <c r="Z289" i="1"/>
  <c r="AB289" i="1"/>
  <c r="AD289" i="1"/>
  <c r="AF289" i="1"/>
  <c r="AH289" i="1"/>
  <c r="AJ289" i="1"/>
  <c r="AL289" i="1"/>
  <c r="AS289" i="1" s="1"/>
  <c r="E291" i="1"/>
  <c r="D286" i="1"/>
  <c r="F286" i="1"/>
  <c r="G286" i="1"/>
  <c r="H286" i="1"/>
  <c r="I286" i="1"/>
  <c r="J286" i="1"/>
  <c r="K286" i="1"/>
  <c r="L286" i="1"/>
  <c r="N286" i="1"/>
  <c r="E288" i="1"/>
  <c r="D283" i="1"/>
  <c r="F283" i="1"/>
  <c r="G283" i="1"/>
  <c r="H283" i="1"/>
  <c r="I283" i="1"/>
  <c r="J283" i="1"/>
  <c r="K283" i="1"/>
  <c r="L283" i="1"/>
  <c r="N283" i="1"/>
  <c r="R283" i="1"/>
  <c r="T283" i="1"/>
  <c r="V283" i="1"/>
  <c r="X283" i="1"/>
  <c r="Z283" i="1"/>
  <c r="AB283" i="1"/>
  <c r="AD283" i="1"/>
  <c r="AF283" i="1"/>
  <c r="AH283" i="1"/>
  <c r="AJ283" i="1"/>
  <c r="AL283" i="1"/>
  <c r="AS283" i="1" s="1"/>
  <c r="E285" i="1"/>
  <c r="D280" i="1"/>
  <c r="F280" i="1"/>
  <c r="G280" i="1"/>
  <c r="H280" i="1"/>
  <c r="I280" i="1"/>
  <c r="J280" i="1"/>
  <c r="K280" i="1"/>
  <c r="L280" i="1"/>
  <c r="N280" i="1"/>
  <c r="E282" i="1"/>
  <c r="D277" i="1"/>
  <c r="F277" i="1"/>
  <c r="G277" i="1"/>
  <c r="H277" i="1"/>
  <c r="I277" i="1"/>
  <c r="J277" i="1"/>
  <c r="K277" i="1"/>
  <c r="L277" i="1"/>
  <c r="N277" i="1"/>
  <c r="R277" i="1"/>
  <c r="T277" i="1"/>
  <c r="V277" i="1"/>
  <c r="X277" i="1"/>
  <c r="Z277" i="1"/>
  <c r="AB277" i="1"/>
  <c r="AD277" i="1"/>
  <c r="AF277" i="1"/>
  <c r="AH277" i="1"/>
  <c r="AJ277" i="1"/>
  <c r="AL277" i="1"/>
  <c r="AS277" i="1" s="1"/>
  <c r="E279" i="1"/>
  <c r="D274" i="1"/>
  <c r="F274" i="1"/>
  <c r="G274" i="1"/>
  <c r="H274" i="1"/>
  <c r="I274" i="1"/>
  <c r="J274" i="1"/>
  <c r="K274" i="1"/>
  <c r="L274" i="1"/>
  <c r="N274" i="1"/>
  <c r="R274" i="1"/>
  <c r="T274" i="1"/>
  <c r="V274" i="1"/>
  <c r="X274" i="1"/>
  <c r="Z274" i="1"/>
  <c r="AB274" i="1"/>
  <c r="AD274" i="1"/>
  <c r="AF274" i="1"/>
  <c r="AH274" i="1"/>
  <c r="AJ274" i="1"/>
  <c r="AL274" i="1"/>
  <c r="AS274" i="1" s="1"/>
  <c r="E276" i="1"/>
  <c r="K266" i="1"/>
  <c r="L266" i="1"/>
  <c r="E271" i="1"/>
  <c r="K258" i="1"/>
  <c r="L258" i="1"/>
  <c r="E262" i="1"/>
  <c r="K253" i="1"/>
  <c r="L253" i="1"/>
  <c r="E257" i="1"/>
  <c r="D250" i="1"/>
  <c r="F250" i="1"/>
  <c r="G250" i="1"/>
  <c r="H250" i="1"/>
  <c r="I250" i="1"/>
  <c r="J250" i="1"/>
  <c r="K250" i="1"/>
  <c r="L250" i="1"/>
  <c r="N250" i="1"/>
  <c r="R250" i="1"/>
  <c r="T250" i="1"/>
  <c r="V250" i="1"/>
  <c r="X250" i="1"/>
  <c r="Z250" i="1"/>
  <c r="AB250" i="1"/>
  <c r="AD250" i="1"/>
  <c r="AF250" i="1"/>
  <c r="AH250" i="1"/>
  <c r="AJ250" i="1"/>
  <c r="AL250" i="1"/>
  <c r="AS250" i="1" s="1"/>
  <c r="E252" i="1"/>
  <c r="D247" i="1"/>
  <c r="F247" i="1"/>
  <c r="G247" i="1"/>
  <c r="H247" i="1"/>
  <c r="I247" i="1"/>
  <c r="J247" i="1"/>
  <c r="K247" i="1"/>
  <c r="L247" i="1"/>
  <c r="N247" i="1"/>
  <c r="R247" i="1"/>
  <c r="T247" i="1"/>
  <c r="V247" i="1"/>
  <c r="X247" i="1"/>
  <c r="Z247" i="1"/>
  <c r="AB247" i="1"/>
  <c r="AD247" i="1"/>
  <c r="AF247" i="1"/>
  <c r="AH247" i="1"/>
  <c r="AJ247" i="1"/>
  <c r="AL247" i="1"/>
  <c r="AS247" i="1" s="1"/>
  <c r="E249" i="1"/>
  <c r="D244" i="1"/>
  <c r="F244" i="1"/>
  <c r="G244" i="1"/>
  <c r="H244" i="1"/>
  <c r="I244" i="1"/>
  <c r="E246" i="1"/>
  <c r="AL474" i="1" l="1"/>
  <c r="AJ474" i="1"/>
  <c r="AJ472" i="1" s="1"/>
  <c r="T474" i="1"/>
  <c r="T472" i="1" s="1"/>
  <c r="AH474" i="1"/>
  <c r="AH472" i="1" s="1"/>
  <c r="X474" i="1"/>
  <c r="X472" i="1" s="1"/>
  <c r="AF474" i="1"/>
  <c r="AF472" i="1" s="1"/>
  <c r="R474" i="1"/>
  <c r="R472" i="1" s="1"/>
  <c r="AD474" i="1"/>
  <c r="AD472" i="1" s="1"/>
  <c r="AB474" i="1"/>
  <c r="AB472" i="1" s="1"/>
  <c r="Z474" i="1"/>
  <c r="Z472" i="1" s="1"/>
  <c r="V474" i="1"/>
  <c r="V472" i="1" s="1"/>
  <c r="T288" i="1"/>
  <c r="AL288" i="1"/>
  <c r="R288" i="1"/>
  <c r="AJ288" i="1"/>
  <c r="AH288" i="1"/>
  <c r="X288" i="1"/>
  <c r="AF288" i="1"/>
  <c r="V288" i="1"/>
  <c r="Z288" i="1"/>
  <c r="AB288" i="1"/>
  <c r="AL262" i="1"/>
  <c r="AJ262" i="1"/>
  <c r="AH262" i="1"/>
  <c r="AF262" i="1"/>
  <c r="AD262" i="1"/>
  <c r="R262" i="1"/>
  <c r="AB262" i="1"/>
  <c r="Z262" i="1"/>
  <c r="X262" i="1"/>
  <c r="T262" i="1"/>
  <c r="V262" i="1"/>
  <c r="V282" i="1"/>
  <c r="T282" i="1"/>
  <c r="AL282" i="1"/>
  <c r="R282" i="1"/>
  <c r="AJ282" i="1"/>
  <c r="AH282" i="1"/>
  <c r="AF282" i="1"/>
  <c r="X282" i="1"/>
  <c r="AB282" i="1"/>
  <c r="Z282" i="1"/>
  <c r="AB296" i="1"/>
  <c r="Z296" i="1"/>
  <c r="X296" i="1"/>
  <c r="V296" i="1"/>
  <c r="AL296" i="1"/>
  <c r="AJ296" i="1"/>
  <c r="T296" i="1"/>
  <c r="R296" i="1"/>
  <c r="AH296" i="1"/>
  <c r="AF296" i="1"/>
  <c r="Z400" i="1"/>
  <c r="X400" i="1"/>
  <c r="V400" i="1"/>
  <c r="T400" i="1"/>
  <c r="R400" i="1"/>
  <c r="AJ400" i="1"/>
  <c r="AL400" i="1"/>
  <c r="AS400" i="1" s="1"/>
  <c r="AH400" i="1"/>
  <c r="AF400" i="1"/>
  <c r="AB400" i="1"/>
  <c r="AJ314" i="1"/>
  <c r="V314" i="1"/>
  <c r="Z314" i="1"/>
  <c r="AH314" i="1"/>
  <c r="X314" i="1"/>
  <c r="T314" i="1"/>
  <c r="AL314" i="1"/>
  <c r="AS314" i="1" s="1"/>
  <c r="AB314" i="1"/>
  <c r="R314" i="1"/>
  <c r="AF314" i="1"/>
  <c r="V320" i="1"/>
  <c r="AL320" i="1"/>
  <c r="T320" i="1"/>
  <c r="AJ320" i="1"/>
  <c r="R320" i="1"/>
  <c r="AH320" i="1"/>
  <c r="AF320" i="1"/>
  <c r="AB320" i="1"/>
  <c r="X320" i="1"/>
  <c r="Z320" i="1"/>
  <c r="X373" i="1"/>
  <c r="V373" i="1"/>
  <c r="AL373" i="1"/>
  <c r="AJ373" i="1"/>
  <c r="T373" i="1"/>
  <c r="R373" i="1"/>
  <c r="AH373" i="1"/>
  <c r="AF373" i="1"/>
  <c r="AB373" i="1"/>
  <c r="Z373" i="1"/>
  <c r="AH385" i="1"/>
  <c r="AF385" i="1"/>
  <c r="AD385" i="1"/>
  <c r="AB385" i="1"/>
  <c r="Z385" i="1"/>
  <c r="X385" i="1"/>
  <c r="T385" i="1"/>
  <c r="V385" i="1"/>
  <c r="R385" i="1"/>
  <c r="AL385" i="1"/>
  <c r="AS385" i="1" s="1"/>
  <c r="AJ385" i="1"/>
  <c r="AB329" i="1"/>
  <c r="Z329" i="1"/>
  <c r="X329" i="1"/>
  <c r="V329" i="1"/>
  <c r="AL329" i="1"/>
  <c r="AJ329" i="1"/>
  <c r="T329" i="1"/>
  <c r="AH329" i="1"/>
  <c r="R329" i="1"/>
  <c r="AF329" i="1"/>
  <c r="AB341" i="1"/>
  <c r="Z341" i="1"/>
  <c r="X341" i="1"/>
  <c r="V341" i="1"/>
  <c r="T341" i="1"/>
  <c r="R341" i="1"/>
  <c r="AL341" i="1"/>
  <c r="AJ341" i="1"/>
  <c r="AH341" i="1"/>
  <c r="AF341" i="1"/>
  <c r="X353" i="1"/>
  <c r="V353" i="1"/>
  <c r="T353" i="1"/>
  <c r="R353" i="1"/>
  <c r="AL353" i="1"/>
  <c r="AJ353" i="1"/>
  <c r="AH353" i="1"/>
  <c r="AF353" i="1"/>
  <c r="AB353" i="1"/>
  <c r="Z353" i="1"/>
  <c r="AB382" i="1"/>
  <c r="Z382" i="1"/>
  <c r="X382" i="1"/>
  <c r="V382" i="1"/>
  <c r="AL382" i="1"/>
  <c r="T382" i="1"/>
  <c r="AJ382" i="1"/>
  <c r="R382" i="1"/>
  <c r="AH382" i="1"/>
  <c r="AF382" i="1"/>
  <c r="AL394" i="1"/>
  <c r="AS394" i="1" s="1"/>
  <c r="AJ394" i="1"/>
  <c r="AH394" i="1"/>
  <c r="AF394" i="1"/>
  <c r="AB394" i="1"/>
  <c r="Z394" i="1"/>
  <c r="X394" i="1"/>
  <c r="V394" i="1"/>
  <c r="T394" i="1"/>
  <c r="R394" i="1"/>
  <c r="AF326" i="1"/>
  <c r="AB326" i="1"/>
  <c r="Z326" i="1"/>
  <c r="X326" i="1"/>
  <c r="AL326" i="1"/>
  <c r="V326" i="1"/>
  <c r="AH326" i="1"/>
  <c r="AJ326" i="1"/>
  <c r="T326" i="1"/>
  <c r="R326" i="1"/>
  <c r="V338" i="1"/>
  <c r="AL338" i="1"/>
  <c r="T338" i="1"/>
  <c r="AJ338" i="1"/>
  <c r="AH338" i="1"/>
  <c r="R338" i="1"/>
  <c r="AF338" i="1"/>
  <c r="AB338" i="1"/>
  <c r="Z338" i="1"/>
  <c r="X338" i="1"/>
  <c r="AB350" i="1"/>
  <c r="Z350" i="1"/>
  <c r="X350" i="1"/>
  <c r="V350" i="1"/>
  <c r="T350" i="1"/>
  <c r="R350" i="1"/>
  <c r="AL350" i="1"/>
  <c r="AJ350" i="1"/>
  <c r="AH350" i="1"/>
  <c r="AF350" i="1"/>
  <c r="V379" i="1"/>
  <c r="T379" i="1"/>
  <c r="AL379" i="1"/>
  <c r="R379" i="1"/>
  <c r="AJ379" i="1"/>
  <c r="AH379" i="1"/>
  <c r="AF379" i="1"/>
  <c r="AB379" i="1"/>
  <c r="Z379" i="1"/>
  <c r="X379" i="1"/>
  <c r="V419" i="1"/>
  <c r="AH419" i="1"/>
  <c r="AF419" i="1"/>
  <c r="R419" i="1"/>
  <c r="AB419" i="1"/>
  <c r="AL419" i="1"/>
  <c r="AS419" i="1" s="1"/>
  <c r="Z419" i="1"/>
  <c r="T419" i="1"/>
  <c r="X419" i="1"/>
  <c r="AJ419" i="1"/>
  <c r="V499" i="1"/>
  <c r="AH499" i="1"/>
  <c r="AD499" i="1"/>
  <c r="R499" i="1"/>
  <c r="AB499" i="1"/>
  <c r="AL499" i="1"/>
  <c r="AS499" i="1" s="1"/>
  <c r="Z499" i="1"/>
  <c r="AJ499" i="1"/>
  <c r="AF499" i="1"/>
  <c r="T499" i="1"/>
  <c r="X499" i="1"/>
  <c r="AJ347" i="1"/>
  <c r="T347" i="1"/>
  <c r="AH347" i="1"/>
  <c r="R347" i="1"/>
  <c r="AF347" i="1"/>
  <c r="AB347" i="1"/>
  <c r="Z347" i="1"/>
  <c r="X347" i="1"/>
  <c r="AL347" i="1"/>
  <c r="V347" i="1"/>
  <c r="T362" i="1"/>
  <c r="R362" i="1"/>
  <c r="AL362" i="1"/>
  <c r="AJ362" i="1"/>
  <c r="AH362" i="1"/>
  <c r="AF362" i="1"/>
  <c r="AB362" i="1"/>
  <c r="Z362" i="1"/>
  <c r="X362" i="1"/>
  <c r="V362" i="1"/>
  <c r="R376" i="1"/>
  <c r="AH376" i="1"/>
  <c r="AF376" i="1"/>
  <c r="AB376" i="1"/>
  <c r="Z376" i="1"/>
  <c r="X376" i="1"/>
  <c r="V376" i="1"/>
  <c r="AL376" i="1"/>
  <c r="T376" i="1"/>
  <c r="AJ376" i="1"/>
  <c r="X416" i="1"/>
  <c r="AJ416" i="1"/>
  <c r="AH416" i="1"/>
  <c r="V416" i="1"/>
  <c r="AF416" i="1"/>
  <c r="T416" i="1"/>
  <c r="R416" i="1"/>
  <c r="AB416" i="1"/>
  <c r="Z416" i="1"/>
  <c r="AL416" i="1"/>
  <c r="AS416" i="1" s="1"/>
  <c r="AL391" i="1"/>
  <c r="AS391" i="1" s="1"/>
  <c r="AF391" i="1"/>
  <c r="AB391" i="1"/>
  <c r="Z391" i="1"/>
  <c r="V391" i="1"/>
  <c r="X391" i="1"/>
  <c r="T391" i="1"/>
  <c r="R391" i="1"/>
  <c r="AJ391" i="1"/>
  <c r="AH391" i="1"/>
  <c r="AL422" i="1"/>
  <c r="AS422" i="1" s="1"/>
  <c r="Z422" i="1"/>
  <c r="X422" i="1"/>
  <c r="AJ422" i="1"/>
  <c r="AH422" i="1"/>
  <c r="V422" i="1"/>
  <c r="R422" i="1"/>
  <c r="AF422" i="1"/>
  <c r="T422" i="1"/>
  <c r="AB422" i="1"/>
  <c r="AJ504" i="1"/>
  <c r="AB504" i="1"/>
  <c r="R504" i="1"/>
  <c r="T504" i="1"/>
  <c r="AH504" i="1"/>
  <c r="Z504" i="1"/>
  <c r="AF504" i="1"/>
  <c r="X504" i="1"/>
  <c r="AL504" i="1"/>
  <c r="AS504" i="1" s="1"/>
  <c r="V504" i="1"/>
  <c r="AC543" i="1"/>
  <c r="Y543" i="1"/>
  <c r="AE543" i="1"/>
  <c r="W543" i="1"/>
  <c r="AA543" i="1"/>
  <c r="U543" i="1"/>
  <c r="Q543" i="1"/>
  <c r="S543" i="1"/>
  <c r="AM543" i="1"/>
  <c r="O543" i="1"/>
  <c r="AK543" i="1"/>
  <c r="AI543" i="1"/>
  <c r="AG543" i="1"/>
  <c r="AM582" i="1"/>
  <c r="O582" i="1"/>
  <c r="AI582" i="1"/>
  <c r="AG582" i="1"/>
  <c r="Y582" i="1"/>
  <c r="AE582" i="1"/>
  <c r="AA582" i="1"/>
  <c r="AC582" i="1"/>
  <c r="W582" i="1"/>
  <c r="AK582" i="1"/>
  <c r="U582" i="1"/>
  <c r="S582" i="1"/>
  <c r="Q582" i="1"/>
  <c r="AI563" i="1"/>
  <c r="AA563" i="1"/>
  <c r="W563" i="1"/>
  <c r="AM563" i="1"/>
  <c r="Q563" i="1"/>
  <c r="O563" i="1"/>
  <c r="AE563" i="1"/>
  <c r="Y563" i="1"/>
  <c r="U563" i="1"/>
  <c r="AC563" i="1"/>
  <c r="AK563" i="1"/>
  <c r="S563" i="1"/>
  <c r="AG563" i="1"/>
  <c r="AI566" i="1"/>
  <c r="AG566" i="1"/>
  <c r="AE566" i="1"/>
  <c r="AC566" i="1"/>
  <c r="AA566" i="1"/>
  <c r="Y566" i="1"/>
  <c r="W566" i="1"/>
  <c r="U566" i="1"/>
  <c r="S566" i="1"/>
  <c r="Q566" i="1"/>
  <c r="AM566" i="1"/>
  <c r="O566" i="1"/>
  <c r="AK566" i="1"/>
  <c r="AE558" i="1"/>
  <c r="AC558" i="1"/>
  <c r="AM558" i="1"/>
  <c r="AG558" i="1"/>
  <c r="AA558" i="1"/>
  <c r="S558" i="1"/>
  <c r="Y558" i="1"/>
  <c r="Q558" i="1"/>
  <c r="W558" i="1"/>
  <c r="U558" i="1"/>
  <c r="O558" i="1"/>
  <c r="AK558" i="1"/>
  <c r="AI558" i="1"/>
  <c r="AK535" i="1"/>
  <c r="U535" i="1"/>
  <c r="AM535" i="1"/>
  <c r="AI535" i="1"/>
  <c r="W535" i="1"/>
  <c r="AG535" i="1"/>
  <c r="Q535" i="1"/>
  <c r="AE535" i="1"/>
  <c r="AC535" i="1"/>
  <c r="AA535" i="1"/>
  <c r="S535" i="1"/>
  <c r="O535" i="1"/>
  <c r="Y535" i="1"/>
  <c r="AG532" i="1"/>
  <c r="AE532" i="1"/>
  <c r="S532" i="1"/>
  <c r="AM532" i="1"/>
  <c r="O532" i="1"/>
  <c r="AK532" i="1"/>
  <c r="AI532" i="1"/>
  <c r="AA532" i="1"/>
  <c r="Q532" i="1"/>
  <c r="Y532" i="1"/>
  <c r="AC532" i="1"/>
  <c r="U532" i="1"/>
  <c r="W532" i="1"/>
  <c r="AM521" i="1"/>
  <c r="O521" i="1"/>
  <c r="AK521" i="1"/>
  <c r="U521" i="1"/>
  <c r="AI521" i="1"/>
  <c r="AG521" i="1"/>
  <c r="AA521" i="1"/>
  <c r="Q521" i="1"/>
  <c r="AE521" i="1"/>
  <c r="Y521" i="1"/>
  <c r="S521" i="1"/>
  <c r="AC521" i="1"/>
  <c r="W521" i="1"/>
  <c r="AM524" i="1"/>
  <c r="AK524" i="1"/>
  <c r="AI524" i="1"/>
  <c r="AG524" i="1"/>
  <c r="AE524" i="1"/>
  <c r="AC524" i="1"/>
  <c r="AA524" i="1"/>
  <c r="Y524" i="1"/>
  <c r="W524" i="1"/>
  <c r="U524" i="1"/>
  <c r="S524" i="1"/>
  <c r="Q524" i="1"/>
  <c r="O524" i="1"/>
  <c r="AM588" i="1"/>
  <c r="AK588" i="1"/>
  <c r="AI588" i="1"/>
  <c r="AG588" i="1"/>
  <c r="AC588" i="1"/>
  <c r="AE588" i="1"/>
  <c r="AA588" i="1"/>
  <c r="Y588" i="1"/>
  <c r="W588" i="1"/>
  <c r="U588" i="1"/>
  <c r="S588" i="1"/>
  <c r="Q588" i="1"/>
  <c r="O588" i="1"/>
  <c r="AM548" i="1"/>
  <c r="AK548" i="1"/>
  <c r="AI548" i="1"/>
  <c r="AG548" i="1"/>
  <c r="AC548" i="1"/>
  <c r="AE548" i="1"/>
  <c r="AA548" i="1"/>
  <c r="Y548" i="1"/>
  <c r="W548" i="1"/>
  <c r="U548" i="1"/>
  <c r="S548" i="1"/>
  <c r="Q548" i="1"/>
  <c r="O548" i="1"/>
  <c r="AM527" i="1"/>
  <c r="AK527" i="1"/>
  <c r="AI527" i="1"/>
  <c r="AG527" i="1"/>
  <c r="AE527" i="1"/>
  <c r="AC527" i="1"/>
  <c r="AA527" i="1"/>
  <c r="Y527" i="1"/>
  <c r="W527" i="1"/>
  <c r="U527" i="1"/>
  <c r="S527" i="1"/>
  <c r="Q527" i="1"/>
  <c r="O527" i="1"/>
  <c r="AM569" i="1"/>
  <c r="AK569" i="1"/>
  <c r="AI569" i="1"/>
  <c r="AG569" i="1"/>
  <c r="AE569" i="1"/>
  <c r="AC569" i="1"/>
  <c r="AA569" i="1"/>
  <c r="Y569" i="1"/>
  <c r="W569" i="1"/>
  <c r="U569" i="1"/>
  <c r="S569" i="1"/>
  <c r="Q569" i="1"/>
  <c r="O569" i="1"/>
  <c r="AM585" i="1"/>
  <c r="AK585" i="1"/>
  <c r="AI585" i="1"/>
  <c r="AG585" i="1"/>
  <c r="AE585" i="1"/>
  <c r="AC585" i="1"/>
  <c r="AA585" i="1"/>
  <c r="Y585" i="1"/>
  <c r="W585" i="1"/>
  <c r="U585" i="1"/>
  <c r="S585" i="1"/>
  <c r="O585" i="1"/>
  <c r="Q585" i="1"/>
  <c r="AM572" i="1"/>
  <c r="AK572" i="1"/>
  <c r="AI572" i="1"/>
  <c r="AG572" i="1"/>
  <c r="AE572" i="1"/>
  <c r="AC572" i="1"/>
  <c r="AA572" i="1"/>
  <c r="Y572" i="1"/>
  <c r="W572" i="1"/>
  <c r="U572" i="1"/>
  <c r="S572" i="1"/>
  <c r="Q572" i="1"/>
  <c r="O572" i="1"/>
  <c r="P536" i="1"/>
  <c r="P224" i="1"/>
  <c r="P148" i="1"/>
  <c r="P236" i="1"/>
  <c r="P263" i="1"/>
  <c r="P213" i="1"/>
  <c r="C276" i="1"/>
  <c r="C288" i="1"/>
  <c r="C326" i="1"/>
  <c r="C338" i="1"/>
  <c r="C350" i="1"/>
  <c r="C379" i="1"/>
  <c r="C391" i="1"/>
  <c r="C403" i="1"/>
  <c r="C419" i="1"/>
  <c r="C431" i="1"/>
  <c r="C444" i="1"/>
  <c r="C452" i="1"/>
  <c r="C474" i="1"/>
  <c r="C485" i="1"/>
  <c r="C499" i="1"/>
  <c r="C510" i="1"/>
  <c r="C246" i="1"/>
  <c r="C257" i="1"/>
  <c r="C285" i="1"/>
  <c r="C305" i="1"/>
  <c r="C323" i="1"/>
  <c r="C335" i="1"/>
  <c r="C347" i="1"/>
  <c r="C362" i="1"/>
  <c r="C376" i="1"/>
  <c r="C388" i="1"/>
  <c r="C400" i="1"/>
  <c r="C416" i="1"/>
  <c r="C428" i="1"/>
  <c r="C449" i="1"/>
  <c r="C490" i="1"/>
  <c r="C496" i="1"/>
  <c r="C252" i="1"/>
  <c r="C262" i="1"/>
  <c r="C282" i="1"/>
  <c r="C296" i="1"/>
  <c r="C314" i="1"/>
  <c r="C320" i="1"/>
  <c r="C332" i="1"/>
  <c r="C344" i="1"/>
  <c r="C356" i="1"/>
  <c r="C367" i="1"/>
  <c r="C373" i="1"/>
  <c r="C385" i="1"/>
  <c r="C397" i="1"/>
  <c r="C413" i="1"/>
  <c r="C425" i="1"/>
  <c r="C466" i="1"/>
  <c r="C493" i="1"/>
  <c r="C249" i="1"/>
  <c r="C271" i="1"/>
  <c r="C279" i="1"/>
  <c r="C291" i="1"/>
  <c r="C317" i="1"/>
  <c r="C329" i="1"/>
  <c r="C341" i="1"/>
  <c r="C353" i="1"/>
  <c r="C370" i="1"/>
  <c r="C382" i="1"/>
  <c r="C394" i="1"/>
  <c r="C406" i="1"/>
  <c r="C422" i="1"/>
  <c r="C438" i="1"/>
  <c r="C455" i="1"/>
  <c r="C471" i="1"/>
  <c r="C479" i="1"/>
  <c r="C504" i="1"/>
  <c r="C518" i="1"/>
  <c r="P243" i="1" l="1"/>
  <c r="AS474" i="1"/>
  <c r="AL472" i="1"/>
  <c r="AS472" i="1" s="1"/>
  <c r="Y296" i="1"/>
  <c r="U282" i="1"/>
  <c r="AK362" i="1"/>
  <c r="AI347" i="1"/>
  <c r="AM262" i="1"/>
  <c r="AS262" i="1"/>
  <c r="AA296" i="1"/>
  <c r="W282" i="1"/>
  <c r="AC288" i="1"/>
  <c r="AC296" i="1"/>
  <c r="W262" i="1"/>
  <c r="AA288" i="1"/>
  <c r="AA282" i="1"/>
  <c r="U262" i="1"/>
  <c r="AE288" i="1"/>
  <c r="AA376" i="1"/>
  <c r="AI362" i="1"/>
  <c r="S347" i="1"/>
  <c r="W379" i="1"/>
  <c r="Y338" i="1"/>
  <c r="U326" i="1"/>
  <c r="S382" i="1"/>
  <c r="AI353" i="1"/>
  <c r="S341" i="1"/>
  <c r="W329" i="1"/>
  <c r="AG296" i="1"/>
  <c r="AC282" i="1"/>
  <c r="Y262" i="1"/>
  <c r="W288" i="1"/>
  <c r="AE350" i="1"/>
  <c r="AA338" i="1"/>
  <c r="AK326" i="1"/>
  <c r="AK382" i="1"/>
  <c r="AK353" i="1"/>
  <c r="U341" i="1"/>
  <c r="Y329" i="1"/>
  <c r="W373" i="1"/>
  <c r="AI296" i="1"/>
  <c r="AE282" i="1"/>
  <c r="AA262" i="1"/>
  <c r="AG288" i="1"/>
  <c r="S296" i="1"/>
  <c r="Y282" i="1"/>
  <c r="AC262" i="1"/>
  <c r="Y288" i="1"/>
  <c r="AE296" i="1"/>
  <c r="AG282" i="1"/>
  <c r="S262" i="1"/>
  <c r="AI288" i="1"/>
  <c r="U296" i="1"/>
  <c r="AI282" i="1"/>
  <c r="AE262" i="1"/>
  <c r="AK288" i="1"/>
  <c r="AK296" i="1"/>
  <c r="AK282" i="1"/>
  <c r="AG262" i="1"/>
  <c r="S288" i="1"/>
  <c r="AM296" i="1"/>
  <c r="AS296" i="1"/>
  <c r="S282" i="1"/>
  <c r="AI262" i="1"/>
  <c r="AM288" i="1"/>
  <c r="AS288" i="1"/>
  <c r="W296" i="1"/>
  <c r="AM282" i="1"/>
  <c r="AS282" i="1"/>
  <c r="AK262" i="1"/>
  <c r="U288" i="1"/>
  <c r="AM320" i="1"/>
  <c r="AS320" i="1"/>
  <c r="AE376" i="1"/>
  <c r="AM362" i="1"/>
  <c r="AS362" i="1"/>
  <c r="U347" i="1"/>
  <c r="Y379" i="1"/>
  <c r="AG350" i="1"/>
  <c r="AC338" i="1"/>
  <c r="AI326" i="1"/>
  <c r="U382" i="1"/>
  <c r="AM353" i="1"/>
  <c r="AS353" i="1"/>
  <c r="W341" i="1"/>
  <c r="AA329" i="1"/>
  <c r="Y373" i="1"/>
  <c r="AG376" i="1"/>
  <c r="S362" i="1"/>
  <c r="AK347" i="1"/>
  <c r="AA379" i="1"/>
  <c r="AI350" i="1"/>
  <c r="AE338" i="1"/>
  <c r="W326" i="1"/>
  <c r="AM382" i="1"/>
  <c r="AS382" i="1"/>
  <c r="S353" i="1"/>
  <c r="Y341" i="1"/>
  <c r="AC329" i="1"/>
  <c r="AA320" i="1"/>
  <c r="AI376" i="1"/>
  <c r="U362" i="1"/>
  <c r="AC379" i="1"/>
  <c r="AK350" i="1"/>
  <c r="AG338" i="1"/>
  <c r="AM326" i="1"/>
  <c r="AS326" i="1"/>
  <c r="W382" i="1"/>
  <c r="U353" i="1"/>
  <c r="AA341" i="1"/>
  <c r="AE329" i="1"/>
  <c r="AA373" i="1"/>
  <c r="Y320" i="1"/>
  <c r="AC376" i="1"/>
  <c r="W320" i="1"/>
  <c r="S376" i="1"/>
  <c r="W347" i="1"/>
  <c r="AE379" i="1"/>
  <c r="AM350" i="1"/>
  <c r="AS350" i="1"/>
  <c r="S338" i="1"/>
  <c r="Y326" i="1"/>
  <c r="Y382" i="1"/>
  <c r="W353" i="1"/>
  <c r="AC341" i="1"/>
  <c r="AC373" i="1"/>
  <c r="AC320" i="1"/>
  <c r="W362" i="1"/>
  <c r="AM347" i="1"/>
  <c r="AS347" i="1"/>
  <c r="AG379" i="1"/>
  <c r="S350" i="1"/>
  <c r="AI338" i="1"/>
  <c r="AA326" i="1"/>
  <c r="AA382" i="1"/>
  <c r="Y353" i="1"/>
  <c r="AG329" i="1"/>
  <c r="AE373" i="1"/>
  <c r="AE320" i="1"/>
  <c r="AK376" i="1"/>
  <c r="Y362" i="1"/>
  <c r="Y347" i="1"/>
  <c r="AI379" i="1"/>
  <c r="U350" i="1"/>
  <c r="AK338" i="1"/>
  <c r="AC326" i="1"/>
  <c r="AC382" i="1"/>
  <c r="AE341" i="1"/>
  <c r="S329" i="1"/>
  <c r="AG373" i="1"/>
  <c r="AG320" i="1"/>
  <c r="U376" i="1"/>
  <c r="AA362" i="1"/>
  <c r="AA347" i="1"/>
  <c r="AK379" i="1"/>
  <c r="W350" i="1"/>
  <c r="U338" i="1"/>
  <c r="AE326" i="1"/>
  <c r="AA353" i="1"/>
  <c r="AG341" i="1"/>
  <c r="AI329" i="1"/>
  <c r="AI373" i="1"/>
  <c r="AI320" i="1"/>
  <c r="AM376" i="1"/>
  <c r="AS376" i="1"/>
  <c r="AC362" i="1"/>
  <c r="AC347" i="1"/>
  <c r="S379" i="1"/>
  <c r="Y350" i="1"/>
  <c r="AM338" i="1"/>
  <c r="AS338" i="1"/>
  <c r="AG326" i="1"/>
  <c r="AE382" i="1"/>
  <c r="AC353" i="1"/>
  <c r="AI341" i="1"/>
  <c r="U329" i="1"/>
  <c r="S373" i="1"/>
  <c r="S320" i="1"/>
  <c r="W376" i="1"/>
  <c r="AE362" i="1"/>
  <c r="AE347" i="1"/>
  <c r="AM379" i="1"/>
  <c r="AS379" i="1"/>
  <c r="AA350" i="1"/>
  <c r="W338" i="1"/>
  <c r="AG382" i="1"/>
  <c r="AE353" i="1"/>
  <c r="AK341" i="1"/>
  <c r="AK329" i="1"/>
  <c r="U373" i="1"/>
  <c r="AK320" i="1"/>
  <c r="AM373" i="1"/>
  <c r="AS373" i="1"/>
  <c r="Y376" i="1"/>
  <c r="AG362" i="1"/>
  <c r="AG347" i="1"/>
  <c r="U379" i="1"/>
  <c r="AC350" i="1"/>
  <c r="S326" i="1"/>
  <c r="AI382" i="1"/>
  <c r="AG353" i="1"/>
  <c r="AM341" i="1"/>
  <c r="AS341" i="1"/>
  <c r="AM329" i="1"/>
  <c r="AS329" i="1"/>
  <c r="AK373" i="1"/>
  <c r="U320" i="1"/>
  <c r="AR585" i="1"/>
  <c r="AQ588" i="1"/>
  <c r="AR588" i="1"/>
  <c r="P15" i="1"/>
  <c r="AM466" i="1"/>
  <c r="AA466" i="1"/>
  <c r="AC466" i="1"/>
  <c r="Q466" i="1"/>
  <c r="AE466" i="1"/>
  <c r="AK466" i="1"/>
  <c r="U466" i="1"/>
  <c r="W466" i="1"/>
  <c r="O466" i="1"/>
  <c r="AG466" i="1"/>
  <c r="AI466" i="1"/>
  <c r="Y466" i="1"/>
  <c r="S466" i="1"/>
  <c r="AI493" i="1"/>
  <c r="O493" i="1"/>
  <c r="AG493" i="1"/>
  <c r="AA493" i="1"/>
  <c r="AE493" i="1"/>
  <c r="Y493" i="1"/>
  <c r="AC493" i="1"/>
  <c r="W493" i="1"/>
  <c r="U493" i="1"/>
  <c r="S493" i="1"/>
  <c r="Q493" i="1"/>
  <c r="AK493" i="1"/>
  <c r="AM493" i="1"/>
  <c r="AE496" i="1"/>
  <c r="AC496" i="1"/>
  <c r="AG496" i="1"/>
  <c r="AA496" i="1"/>
  <c r="AI496" i="1"/>
  <c r="Y496" i="1"/>
  <c r="U496" i="1"/>
  <c r="W496" i="1"/>
  <c r="S496" i="1"/>
  <c r="Q496" i="1"/>
  <c r="AK496" i="1"/>
  <c r="AM496" i="1"/>
  <c r="O496" i="1"/>
  <c r="AA510" i="1"/>
  <c r="Y510" i="1"/>
  <c r="AE510" i="1"/>
  <c r="W510" i="1"/>
  <c r="Q510" i="1"/>
  <c r="U510" i="1"/>
  <c r="S510" i="1"/>
  <c r="AM510" i="1"/>
  <c r="O510" i="1"/>
  <c r="AG510" i="1"/>
  <c r="AK510" i="1"/>
  <c r="AC510" i="1"/>
  <c r="AI510" i="1"/>
  <c r="AR543" i="1"/>
  <c r="AQ532" i="1"/>
  <c r="AM518" i="1"/>
  <c r="O518" i="1"/>
  <c r="AK518" i="1"/>
  <c r="AI518" i="1"/>
  <c r="AG518" i="1"/>
  <c r="AE518" i="1"/>
  <c r="AC518" i="1"/>
  <c r="AA518" i="1"/>
  <c r="Y518" i="1"/>
  <c r="S518" i="1"/>
  <c r="W518" i="1"/>
  <c r="U518" i="1"/>
  <c r="Q518" i="1"/>
  <c r="Z516" i="1" s="1"/>
  <c r="AK403" i="1"/>
  <c r="AI403" i="1"/>
  <c r="AG403" i="1"/>
  <c r="AE403" i="1"/>
  <c r="AC403" i="1"/>
  <c r="Y403" i="1"/>
  <c r="W403" i="1"/>
  <c r="U403" i="1"/>
  <c r="S403" i="1"/>
  <c r="Q403" i="1"/>
  <c r="O403" i="1"/>
  <c r="AM403" i="1"/>
  <c r="AA403" i="1"/>
  <c r="AM490" i="1"/>
  <c r="O490" i="1"/>
  <c r="AK490" i="1"/>
  <c r="AI490" i="1"/>
  <c r="AG490" i="1"/>
  <c r="AE490" i="1"/>
  <c r="AC490" i="1"/>
  <c r="AA490" i="1"/>
  <c r="Y490" i="1"/>
  <c r="W490" i="1"/>
  <c r="U490" i="1"/>
  <c r="S490" i="1"/>
  <c r="Q490" i="1"/>
  <c r="AC485" i="1"/>
  <c r="AA485" i="1"/>
  <c r="Y485" i="1"/>
  <c r="W485" i="1"/>
  <c r="AI485" i="1"/>
  <c r="U485" i="1"/>
  <c r="S485" i="1"/>
  <c r="AK485" i="1"/>
  <c r="Q485" i="1"/>
  <c r="AM485" i="1"/>
  <c r="O485" i="1"/>
  <c r="AG485" i="1"/>
  <c r="AE485" i="1"/>
  <c r="AM479" i="1"/>
  <c r="O479" i="1"/>
  <c r="AK479" i="1"/>
  <c r="AI479" i="1"/>
  <c r="AE479" i="1"/>
  <c r="AC479" i="1"/>
  <c r="AA479" i="1"/>
  <c r="Y479" i="1"/>
  <c r="W479" i="1"/>
  <c r="U479" i="1"/>
  <c r="AG479" i="1"/>
  <c r="S479" i="1"/>
  <c r="Q479" i="1"/>
  <c r="O471" i="1"/>
  <c r="AM471" i="1"/>
  <c r="Q471" i="1"/>
  <c r="S471" i="1"/>
  <c r="AK471" i="1"/>
  <c r="U471" i="1"/>
  <c r="W471" i="1"/>
  <c r="Y471" i="1"/>
  <c r="AA471" i="1"/>
  <c r="AC471" i="1"/>
  <c r="AG471" i="1"/>
  <c r="AI471" i="1"/>
  <c r="AE471" i="1"/>
  <c r="AI455" i="1"/>
  <c r="AG455" i="1"/>
  <c r="AC455" i="1"/>
  <c r="AA455" i="1"/>
  <c r="AE455" i="1"/>
  <c r="Y455" i="1"/>
  <c r="U455" i="1"/>
  <c r="W455" i="1"/>
  <c r="Q455" i="1"/>
  <c r="O455" i="1"/>
  <c r="AM455" i="1"/>
  <c r="AK455" i="1"/>
  <c r="S455" i="1"/>
  <c r="AG452" i="1"/>
  <c r="Q452" i="1"/>
  <c r="O452" i="1"/>
  <c r="AE452" i="1"/>
  <c r="W452" i="1"/>
  <c r="U452" i="1"/>
  <c r="AI452" i="1"/>
  <c r="AK452" i="1"/>
  <c r="AM452" i="1"/>
  <c r="AC452" i="1"/>
  <c r="Y452" i="1"/>
  <c r="AA452" i="1"/>
  <c r="S452" i="1"/>
  <c r="AK449" i="1"/>
  <c r="O449" i="1"/>
  <c r="AG449" i="1"/>
  <c r="AI449" i="1"/>
  <c r="AE449" i="1"/>
  <c r="AC449" i="1"/>
  <c r="AA449" i="1"/>
  <c r="Y449" i="1"/>
  <c r="S449" i="1"/>
  <c r="W449" i="1"/>
  <c r="AM449" i="1"/>
  <c r="U449" i="1"/>
  <c r="Q449" i="1"/>
  <c r="O444" i="1"/>
  <c r="S444" i="1"/>
  <c r="Q444" i="1"/>
  <c r="AJ444" i="1"/>
  <c r="W444" i="1"/>
  <c r="U444" i="1"/>
  <c r="Y444" i="1"/>
  <c r="AA444" i="1"/>
  <c r="AC444" i="1"/>
  <c r="AE444" i="1"/>
  <c r="AG444" i="1"/>
  <c r="AI444" i="1"/>
  <c r="AC438" i="1"/>
  <c r="AA438" i="1"/>
  <c r="Y438" i="1"/>
  <c r="W438" i="1"/>
  <c r="U438" i="1"/>
  <c r="AM438" i="1"/>
  <c r="AG438" i="1"/>
  <c r="AE438" i="1"/>
  <c r="S438" i="1"/>
  <c r="Q438" i="1"/>
  <c r="O438" i="1"/>
  <c r="AK438" i="1"/>
  <c r="AI438" i="1"/>
  <c r="AC431" i="1"/>
  <c r="AA431" i="1"/>
  <c r="Y431" i="1"/>
  <c r="W431" i="1"/>
  <c r="U431" i="1"/>
  <c r="AI431" i="1"/>
  <c r="AE431" i="1"/>
  <c r="S431" i="1"/>
  <c r="Q431" i="1"/>
  <c r="O431" i="1"/>
  <c r="AM431" i="1"/>
  <c r="AG431" i="1"/>
  <c r="AK431" i="1"/>
  <c r="AM428" i="1"/>
  <c r="O428" i="1"/>
  <c r="AK428" i="1"/>
  <c r="AI428" i="1"/>
  <c r="AG428" i="1"/>
  <c r="AC428" i="1"/>
  <c r="S428" i="1"/>
  <c r="AE428" i="1"/>
  <c r="AA428" i="1"/>
  <c r="Y428" i="1"/>
  <c r="Q428" i="1"/>
  <c r="W428" i="1"/>
  <c r="U428" i="1"/>
  <c r="Q425" i="1"/>
  <c r="AE425" i="1"/>
  <c r="AA425" i="1"/>
  <c r="Y425" i="1"/>
  <c r="AC425" i="1"/>
  <c r="AG425" i="1"/>
  <c r="W425" i="1"/>
  <c r="O425" i="1"/>
  <c r="AI425" i="1"/>
  <c r="U425" i="1"/>
  <c r="S425" i="1"/>
  <c r="AK425" i="1"/>
  <c r="AM425" i="1"/>
  <c r="AE406" i="1"/>
  <c r="AC406" i="1"/>
  <c r="AA406" i="1"/>
  <c r="Y406" i="1"/>
  <c r="W406" i="1"/>
  <c r="U406" i="1"/>
  <c r="AG406" i="1"/>
  <c r="S406" i="1"/>
  <c r="Q406" i="1"/>
  <c r="AM406" i="1"/>
  <c r="O406" i="1"/>
  <c r="AK406" i="1"/>
  <c r="AI406" i="1"/>
  <c r="Q388" i="1"/>
  <c r="U388" i="1"/>
  <c r="AE388" i="1"/>
  <c r="AM388" i="1"/>
  <c r="S388" i="1"/>
  <c r="AI388" i="1"/>
  <c r="AK388" i="1"/>
  <c r="W388" i="1"/>
  <c r="AA388" i="1"/>
  <c r="AG388" i="1"/>
  <c r="Y388" i="1"/>
  <c r="AC388" i="1"/>
  <c r="O388" i="1"/>
  <c r="S367" i="1"/>
  <c r="Q367" i="1"/>
  <c r="AG367" i="1"/>
  <c r="AE367" i="1"/>
  <c r="AC367" i="1"/>
  <c r="AA367" i="1"/>
  <c r="Y367" i="1"/>
  <c r="O367" i="1"/>
  <c r="AK367" i="1"/>
  <c r="AI367" i="1"/>
  <c r="W367" i="1"/>
  <c r="U367" i="1"/>
  <c r="AM367" i="1"/>
  <c r="S356" i="1"/>
  <c r="Q356" i="1"/>
  <c r="O356" i="1"/>
  <c r="AK356" i="1"/>
  <c r="AM356" i="1"/>
  <c r="AE356" i="1"/>
  <c r="AC356" i="1"/>
  <c r="U356" i="1"/>
  <c r="AA356" i="1"/>
  <c r="Y356" i="1"/>
  <c r="W356" i="1"/>
  <c r="AI356" i="1"/>
  <c r="AG356" i="1"/>
  <c r="AE344" i="1"/>
  <c r="AC344" i="1"/>
  <c r="AA344" i="1"/>
  <c r="Y344" i="1"/>
  <c r="W344" i="1"/>
  <c r="Q344" i="1"/>
  <c r="AI344" i="1"/>
  <c r="U344" i="1"/>
  <c r="S344" i="1"/>
  <c r="O344" i="1"/>
  <c r="AK344" i="1"/>
  <c r="AG344" i="1"/>
  <c r="AM344" i="1"/>
  <c r="Y335" i="1"/>
  <c r="O335" i="1"/>
  <c r="W335" i="1"/>
  <c r="S335" i="1"/>
  <c r="AK335" i="1"/>
  <c r="AI335" i="1"/>
  <c r="U335" i="1"/>
  <c r="AG335" i="1"/>
  <c r="AE335" i="1"/>
  <c r="AC335" i="1"/>
  <c r="AA335" i="1"/>
  <c r="Q335" i="1"/>
  <c r="AM335" i="1"/>
  <c r="AA332" i="1"/>
  <c r="O332" i="1"/>
  <c r="U332" i="1"/>
  <c r="S332" i="1"/>
  <c r="Q332" i="1"/>
  <c r="AM332" i="1"/>
  <c r="AK332" i="1"/>
  <c r="AI332" i="1"/>
  <c r="AG332" i="1"/>
  <c r="AE332" i="1"/>
  <c r="W332" i="1"/>
  <c r="Y332" i="1"/>
  <c r="AC332" i="1"/>
  <c r="W323" i="1"/>
  <c r="Y323" i="1"/>
  <c r="AA323" i="1"/>
  <c r="AC323" i="1"/>
  <c r="AE323" i="1"/>
  <c r="AI323" i="1"/>
  <c r="AK323" i="1"/>
  <c r="O323" i="1"/>
  <c r="AM323" i="1"/>
  <c r="Q323" i="1"/>
  <c r="U323" i="1"/>
  <c r="AG323" i="1"/>
  <c r="S323" i="1"/>
  <c r="AE285" i="1"/>
  <c r="AC285" i="1"/>
  <c r="U285" i="1"/>
  <c r="S285" i="1"/>
  <c r="Q285" i="1"/>
  <c r="O285" i="1"/>
  <c r="AK285" i="1"/>
  <c r="AI285" i="1"/>
  <c r="AG285" i="1"/>
  <c r="AA285" i="1"/>
  <c r="Y285" i="1"/>
  <c r="W285" i="1"/>
  <c r="AM285" i="1"/>
  <c r="Q317" i="1"/>
  <c r="AM317" i="1"/>
  <c r="AI317" i="1"/>
  <c r="AK317" i="1"/>
  <c r="AE317" i="1"/>
  <c r="AC317" i="1"/>
  <c r="AA317" i="1"/>
  <c r="Y317" i="1"/>
  <c r="W317" i="1"/>
  <c r="S317" i="1"/>
  <c r="O317" i="1"/>
  <c r="U317" i="1"/>
  <c r="AG317" i="1"/>
  <c r="Q305" i="1"/>
  <c r="O305" i="1"/>
  <c r="Y305" i="1"/>
  <c r="S305" i="1"/>
  <c r="AA305" i="1"/>
  <c r="U305" i="1"/>
  <c r="W305" i="1"/>
  <c r="AC305" i="1"/>
  <c r="AE305" i="1"/>
  <c r="AG305" i="1"/>
  <c r="AI305" i="1"/>
  <c r="AK305" i="1"/>
  <c r="AM305" i="1"/>
  <c r="AC291" i="1"/>
  <c r="AA291" i="1"/>
  <c r="S291" i="1"/>
  <c r="Y291" i="1"/>
  <c r="W291" i="1"/>
  <c r="U291" i="1"/>
  <c r="Q291" i="1"/>
  <c r="AM291" i="1"/>
  <c r="O291" i="1"/>
  <c r="AE291" i="1"/>
  <c r="AK291" i="1"/>
  <c r="AI291" i="1"/>
  <c r="AG291" i="1"/>
  <c r="O279" i="1"/>
  <c r="AK279" i="1"/>
  <c r="AG279" i="1"/>
  <c r="AC279" i="1"/>
  <c r="AA279" i="1"/>
  <c r="Q279" i="1"/>
  <c r="AI279" i="1"/>
  <c r="AE279" i="1"/>
  <c r="Y279" i="1"/>
  <c r="W279" i="1"/>
  <c r="U279" i="1"/>
  <c r="S279" i="1"/>
  <c r="AM279" i="1"/>
  <c r="AE276" i="1"/>
  <c r="AC276" i="1"/>
  <c r="AA276" i="1"/>
  <c r="Y276" i="1"/>
  <c r="W276" i="1"/>
  <c r="U276" i="1"/>
  <c r="AM276" i="1"/>
  <c r="O276" i="1"/>
  <c r="AI276" i="1"/>
  <c r="S276" i="1"/>
  <c r="Q276" i="1"/>
  <c r="AK276" i="1"/>
  <c r="AG276" i="1"/>
  <c r="AE252" i="1"/>
  <c r="AC252" i="1"/>
  <c r="AA252" i="1"/>
  <c r="Y252" i="1"/>
  <c r="AI252" i="1"/>
  <c r="W252" i="1"/>
  <c r="U252" i="1"/>
  <c r="S252" i="1"/>
  <c r="Q252" i="1"/>
  <c r="AM252" i="1"/>
  <c r="O252" i="1"/>
  <c r="AK252" i="1"/>
  <c r="AG252" i="1"/>
  <c r="AK249" i="1"/>
  <c r="AG249" i="1"/>
  <c r="AI249" i="1"/>
  <c r="Q249" i="1"/>
  <c r="AE249" i="1"/>
  <c r="AM249" i="1"/>
  <c r="AC249" i="1"/>
  <c r="Y249" i="1"/>
  <c r="S249" i="1"/>
  <c r="O249" i="1"/>
  <c r="AA249" i="1"/>
  <c r="W249" i="1"/>
  <c r="U249" i="1"/>
  <c r="AI246" i="1"/>
  <c r="W246" i="1"/>
  <c r="U246" i="1"/>
  <c r="O246" i="1"/>
  <c r="AA246" i="1"/>
  <c r="S246" i="1"/>
  <c r="Y246" i="1"/>
  <c r="AE246" i="1"/>
  <c r="Q246" i="1"/>
  <c r="AC246" i="1"/>
  <c r="AM246" i="1"/>
  <c r="AK246" i="1"/>
  <c r="AG246" i="1"/>
  <c r="AG257" i="1"/>
  <c r="AC257" i="1"/>
  <c r="AE257" i="1"/>
  <c r="AA257" i="1"/>
  <c r="Q257" i="1"/>
  <c r="Y257" i="1"/>
  <c r="W257" i="1"/>
  <c r="AM257" i="1"/>
  <c r="U257" i="1"/>
  <c r="S257" i="1"/>
  <c r="O257" i="1"/>
  <c r="AI257" i="1"/>
  <c r="AK257" i="1"/>
  <c r="AQ543" i="1"/>
  <c r="AR566" i="1"/>
  <c r="AR527" i="1"/>
  <c r="AQ527" i="1"/>
  <c r="AR532" i="1"/>
  <c r="AQ535" i="1"/>
  <c r="AQ566" i="1"/>
  <c r="AR535" i="1"/>
  <c r="Q320" i="1"/>
  <c r="O320" i="1"/>
  <c r="Q350" i="1"/>
  <c r="O350" i="1"/>
  <c r="Q296" i="1"/>
  <c r="O296" i="1"/>
  <c r="Q338" i="1"/>
  <c r="O338" i="1"/>
  <c r="AK370" i="1"/>
  <c r="AI370" i="1"/>
  <c r="AG370" i="1"/>
  <c r="AM370" i="1"/>
  <c r="AE370" i="1"/>
  <c r="AC370" i="1"/>
  <c r="AA370" i="1"/>
  <c r="Y370" i="1"/>
  <c r="W370" i="1"/>
  <c r="U370" i="1"/>
  <c r="S370" i="1"/>
  <c r="Q370" i="1"/>
  <c r="O370" i="1"/>
  <c r="Q282" i="1"/>
  <c r="O282" i="1"/>
  <c r="Q376" i="1"/>
  <c r="O376" i="1"/>
  <c r="AM499" i="1"/>
  <c r="AK499" i="1"/>
  <c r="AG499" i="1"/>
  <c r="AE499" i="1"/>
  <c r="AC499" i="1"/>
  <c r="AI499" i="1"/>
  <c r="AA499" i="1"/>
  <c r="Y499" i="1"/>
  <c r="W499" i="1"/>
  <c r="U499" i="1"/>
  <c r="S499" i="1"/>
  <c r="Q499" i="1"/>
  <c r="O499" i="1"/>
  <c r="Q326" i="1"/>
  <c r="O326" i="1"/>
  <c r="Q379" i="1"/>
  <c r="O379" i="1"/>
  <c r="AM394" i="1"/>
  <c r="AI394" i="1"/>
  <c r="AG394" i="1"/>
  <c r="AK394" i="1"/>
  <c r="AE394" i="1"/>
  <c r="AC394" i="1"/>
  <c r="AA394" i="1"/>
  <c r="Y394" i="1"/>
  <c r="W394" i="1"/>
  <c r="U394" i="1"/>
  <c r="S394" i="1"/>
  <c r="Q394" i="1"/>
  <c r="O394" i="1"/>
  <c r="AM314" i="1"/>
  <c r="AK314" i="1"/>
  <c r="AG314" i="1"/>
  <c r="AI314" i="1"/>
  <c r="AE314" i="1"/>
  <c r="AC314" i="1"/>
  <c r="AA314" i="1"/>
  <c r="Y314" i="1"/>
  <c r="W314" i="1"/>
  <c r="U314" i="1"/>
  <c r="S314" i="1"/>
  <c r="Q314" i="1"/>
  <c r="O314" i="1"/>
  <c r="AM400" i="1"/>
  <c r="AK400" i="1"/>
  <c r="AI400" i="1"/>
  <c r="AG400" i="1"/>
  <c r="AE400" i="1"/>
  <c r="AC400" i="1"/>
  <c r="AA400" i="1"/>
  <c r="Y400" i="1"/>
  <c r="W400" i="1"/>
  <c r="U400" i="1"/>
  <c r="Q400" i="1"/>
  <c r="S400" i="1"/>
  <c r="O400" i="1"/>
  <c r="Q382" i="1"/>
  <c r="O382" i="1"/>
  <c r="Q353" i="1"/>
  <c r="O353" i="1"/>
  <c r="Q362" i="1"/>
  <c r="O362" i="1"/>
  <c r="Q288" i="1"/>
  <c r="O288" i="1"/>
  <c r="AM413" i="1"/>
  <c r="AK413" i="1"/>
  <c r="AI413" i="1"/>
  <c r="AG413" i="1"/>
  <c r="AE413" i="1"/>
  <c r="AC413" i="1"/>
  <c r="AA413" i="1"/>
  <c r="Y413" i="1"/>
  <c r="W413" i="1"/>
  <c r="U413" i="1"/>
  <c r="S413" i="1"/>
  <c r="Q413" i="1"/>
  <c r="O413" i="1"/>
  <c r="O262" i="1"/>
  <c r="Q262" i="1"/>
  <c r="Q341" i="1"/>
  <c r="O341" i="1"/>
  <c r="AM397" i="1"/>
  <c r="AK397" i="1"/>
  <c r="AI397" i="1"/>
  <c r="AG397" i="1"/>
  <c r="AC397" i="1"/>
  <c r="AE397" i="1"/>
  <c r="AA397" i="1"/>
  <c r="Y397" i="1"/>
  <c r="W397" i="1"/>
  <c r="U397" i="1"/>
  <c r="S397" i="1"/>
  <c r="Q397" i="1"/>
  <c r="O397" i="1"/>
  <c r="Q347" i="1"/>
  <c r="O347" i="1"/>
  <c r="AM474" i="1"/>
  <c r="AK474" i="1"/>
  <c r="AI474" i="1"/>
  <c r="AG474" i="1"/>
  <c r="AE474" i="1"/>
  <c r="AC474" i="1"/>
  <c r="AA474" i="1"/>
  <c r="Y474" i="1"/>
  <c r="W474" i="1"/>
  <c r="U474" i="1"/>
  <c r="S474" i="1"/>
  <c r="Q474" i="1"/>
  <c r="O474" i="1"/>
  <c r="AM385" i="1"/>
  <c r="AK385" i="1"/>
  <c r="AI385" i="1"/>
  <c r="AC385" i="1"/>
  <c r="AA385" i="1"/>
  <c r="Y385" i="1"/>
  <c r="AG385" i="1"/>
  <c r="AE385" i="1"/>
  <c r="W385" i="1"/>
  <c r="U385" i="1"/>
  <c r="S385" i="1"/>
  <c r="Q385" i="1"/>
  <c r="O385" i="1"/>
  <c r="Q329" i="1"/>
  <c r="O329" i="1"/>
  <c r="Q373" i="1"/>
  <c r="O373" i="1"/>
  <c r="AM419" i="1"/>
  <c r="AK419" i="1"/>
  <c r="AI419" i="1"/>
  <c r="AG419" i="1"/>
  <c r="AE419" i="1"/>
  <c r="AC419" i="1"/>
  <c r="AA419" i="1"/>
  <c r="Y419" i="1"/>
  <c r="W419" i="1"/>
  <c r="U419" i="1"/>
  <c r="S419" i="1"/>
  <c r="Q419" i="1"/>
  <c r="O419" i="1"/>
  <c r="AM504" i="1"/>
  <c r="AK504" i="1"/>
  <c r="AI504" i="1"/>
  <c r="AG504" i="1"/>
  <c r="AE504" i="1"/>
  <c r="AC504" i="1"/>
  <c r="AA504" i="1"/>
  <c r="Y504" i="1"/>
  <c r="W504" i="1"/>
  <c r="U504" i="1"/>
  <c r="S504" i="1"/>
  <c r="Q504" i="1"/>
  <c r="O504" i="1"/>
  <c r="AM422" i="1"/>
  <c r="AK422" i="1"/>
  <c r="AI422" i="1"/>
  <c r="AG422" i="1"/>
  <c r="AE422" i="1"/>
  <c r="AC422" i="1"/>
  <c r="AA422" i="1"/>
  <c r="Y422" i="1"/>
  <c r="W422" i="1"/>
  <c r="U422" i="1"/>
  <c r="S422" i="1"/>
  <c r="Q422" i="1"/>
  <c r="O422" i="1"/>
  <c r="AM391" i="1"/>
  <c r="AI391" i="1"/>
  <c r="AG391" i="1"/>
  <c r="AK391" i="1"/>
  <c r="AE391" i="1"/>
  <c r="AC391" i="1"/>
  <c r="AA391" i="1"/>
  <c r="Y391" i="1"/>
  <c r="W391" i="1"/>
  <c r="U391" i="1"/>
  <c r="S391" i="1"/>
  <c r="Q391" i="1"/>
  <c r="O391" i="1"/>
  <c r="AM416" i="1"/>
  <c r="AK416" i="1"/>
  <c r="AI416" i="1"/>
  <c r="AG416" i="1"/>
  <c r="AE416" i="1"/>
  <c r="AC416" i="1"/>
  <c r="AA416" i="1"/>
  <c r="Y416" i="1"/>
  <c r="W416" i="1"/>
  <c r="U416" i="1"/>
  <c r="S416" i="1"/>
  <c r="Q416" i="1"/>
  <c r="O416" i="1"/>
  <c r="AO388" i="1"/>
  <c r="AQ524" i="1"/>
  <c r="AQ585" i="1"/>
  <c r="AR524" i="1"/>
  <c r="AQ558" i="1"/>
  <c r="AR563" i="1"/>
  <c r="AQ572" i="1"/>
  <c r="AR558" i="1"/>
  <c r="AR569" i="1"/>
  <c r="AR572" i="1"/>
  <c r="AQ569" i="1"/>
  <c r="AR521" i="1"/>
  <c r="AQ548" i="1"/>
  <c r="AR582" i="1"/>
  <c r="AQ563" i="1"/>
  <c r="AQ521" i="1"/>
  <c r="AR548" i="1"/>
  <c r="AQ582" i="1"/>
  <c r="P14" i="1" l="1"/>
  <c r="AR499" i="1"/>
  <c r="Z513" i="1"/>
  <c r="AR510" i="1"/>
  <c r="AL444" i="1"/>
  <c r="AK444" i="1"/>
  <c r="AQ452" i="1"/>
  <c r="AR449" i="1"/>
  <c r="AQ449" i="1"/>
  <c r="AQ455" i="1"/>
  <c r="AQ367" i="1"/>
  <c r="AQ323" i="1"/>
  <c r="AR257" i="1"/>
  <c r="AR344" i="1"/>
  <c r="AR471" i="1"/>
  <c r="AR419" i="1"/>
  <c r="AQ356" i="1"/>
  <c r="AQ279" i="1"/>
  <c r="AR291" i="1"/>
  <c r="AQ479" i="1"/>
  <c r="AR452" i="1"/>
  <c r="AR485" i="1"/>
  <c r="AR262" i="1"/>
  <c r="AQ413" i="1"/>
  <c r="AQ288" i="1"/>
  <c r="AR362" i="1"/>
  <c r="AR400" i="1"/>
  <c r="AQ326" i="1"/>
  <c r="AQ499" i="1"/>
  <c r="AQ376" i="1"/>
  <c r="AR338" i="1"/>
  <c r="AQ510" i="1"/>
  <c r="AR388" i="1"/>
  <c r="AQ350" i="1"/>
  <c r="AQ344" i="1"/>
  <c r="AR376" i="1"/>
  <c r="AR350" i="1"/>
  <c r="AQ262" i="1"/>
  <c r="AQ291" i="1"/>
  <c r="AR479" i="1"/>
  <c r="AR356" i="1"/>
  <c r="AQ485" i="1"/>
  <c r="AR455" i="1"/>
  <c r="AR413" i="1"/>
  <c r="AQ338" i="1"/>
  <c r="AQ362" i="1"/>
  <c r="AR279" i="1"/>
  <c r="AQ471" i="1"/>
  <c r="AQ257" i="1"/>
  <c r="AQ400" i="1"/>
  <c r="AR326" i="1"/>
  <c r="AR288" i="1"/>
  <c r="AQ388" i="1"/>
  <c r="AR317" i="1"/>
  <c r="AQ305" i="1"/>
  <c r="AR367" i="1"/>
  <c r="AQ370" i="1"/>
  <c r="AR305" i="1"/>
  <c r="AQ317" i="1"/>
  <c r="AR370" i="1"/>
  <c r="AQ466" i="1"/>
  <c r="AQ416" i="1"/>
  <c r="AR323" i="1"/>
  <c r="AQ496" i="1"/>
  <c r="AQ379" i="1"/>
  <c r="AR394" i="1"/>
  <c r="AR431" i="1"/>
  <c r="AR493" i="1"/>
  <c r="AQ438" i="1"/>
  <c r="AQ394" i="1"/>
  <c r="AQ493" i="1"/>
  <c r="AR271" i="1"/>
  <c r="AQ406" i="1"/>
  <c r="AR466" i="1"/>
  <c r="AR496" i="1"/>
  <c r="AR282" i="1"/>
  <c r="AR347" i="1"/>
  <c r="AR332" i="1"/>
  <c r="AQ271" i="1"/>
  <c r="AQ474" i="1"/>
  <c r="AQ504" i="1"/>
  <c r="AQ329" i="1"/>
  <c r="AQ285" i="1"/>
  <c r="AQ296" i="1"/>
  <c r="AR406" i="1"/>
  <c r="AR285" i="1"/>
  <c r="AR438" i="1"/>
  <c r="AQ382" i="1"/>
  <c r="AQ347" i="1"/>
  <c r="AR341" i="1"/>
  <c r="AQ332" i="1"/>
  <c r="AR320" i="1"/>
  <c r="AR296" i="1"/>
  <c r="AQ335" i="1"/>
  <c r="AQ490" i="1"/>
  <c r="AQ341" i="1"/>
  <c r="AQ353" i="1"/>
  <c r="AQ282" i="1"/>
  <c r="AQ428" i="1"/>
  <c r="AQ422" i="1"/>
  <c r="AQ518" i="1"/>
  <c r="AR373" i="1"/>
  <c r="AR518" i="1"/>
  <c r="AR249" i="1"/>
  <c r="AR385" i="1"/>
  <c r="AR276" i="1"/>
  <c r="AR490" i="1"/>
  <c r="AR379" i="1"/>
  <c r="AQ431" i="1"/>
  <c r="AR252" i="1"/>
  <c r="AR403" i="1"/>
  <c r="AQ249" i="1"/>
  <c r="AQ276" i="1"/>
  <c r="AR425" i="1"/>
  <c r="AR391" i="1"/>
  <c r="AR504" i="1"/>
  <c r="AR416" i="1"/>
  <c r="AR422" i="1"/>
  <c r="AR428" i="1"/>
  <c r="AR474" i="1"/>
  <c r="AQ320" i="1"/>
  <c r="AQ391" i="1"/>
  <c r="AQ385" i="1"/>
  <c r="AQ246" i="1"/>
  <c r="AR382" i="1"/>
  <c r="AR397" i="1"/>
  <c r="AQ373" i="1"/>
  <c r="AR353" i="1"/>
  <c r="AQ425" i="1"/>
  <c r="AR335" i="1"/>
  <c r="AQ403" i="1"/>
  <c r="AQ252" i="1"/>
  <c r="AQ397" i="1"/>
  <c r="AR329" i="1"/>
  <c r="AR246" i="1"/>
  <c r="AR314" i="1"/>
  <c r="AQ419" i="1"/>
  <c r="AQ314" i="1"/>
  <c r="C507" i="1"/>
  <c r="D506" i="1"/>
  <c r="E506" i="1"/>
  <c r="AR506" i="1" s="1"/>
  <c r="F506" i="1"/>
  <c r="G506" i="1"/>
  <c r="H506" i="1"/>
  <c r="I506" i="1"/>
  <c r="J506" i="1"/>
  <c r="K506" i="1"/>
  <c r="L506" i="1"/>
  <c r="M506" i="1"/>
  <c r="D554" i="1"/>
  <c r="E554" i="1"/>
  <c r="AR554" i="1" s="1"/>
  <c r="F554" i="1"/>
  <c r="G554" i="1"/>
  <c r="H554" i="1"/>
  <c r="I554" i="1"/>
  <c r="J554" i="1"/>
  <c r="K554" i="1"/>
  <c r="L554" i="1"/>
  <c r="M554" i="1"/>
  <c r="A309" i="1"/>
  <c r="A310" i="1" s="1"/>
  <c r="A302" i="1"/>
  <c r="A303" i="1" s="1"/>
  <c r="W12" i="2"/>
  <c r="V16" i="2" s="1"/>
  <c r="C265" i="1"/>
  <c r="D264" i="1"/>
  <c r="E264" i="1"/>
  <c r="AR264" i="1" s="1"/>
  <c r="F264" i="1"/>
  <c r="G264" i="1"/>
  <c r="H264" i="1"/>
  <c r="I264" i="1"/>
  <c r="J264" i="1"/>
  <c r="K264" i="1"/>
  <c r="L264" i="1"/>
  <c r="M264" i="1"/>
  <c r="D537" i="1"/>
  <c r="E537" i="1"/>
  <c r="AR537" i="1" s="1"/>
  <c r="F537" i="1"/>
  <c r="G537" i="1"/>
  <c r="H537" i="1"/>
  <c r="I537" i="1"/>
  <c r="J537" i="1"/>
  <c r="K537" i="1"/>
  <c r="L537" i="1"/>
  <c r="M537" i="1"/>
  <c r="C538" i="1"/>
  <c r="D225" i="1"/>
  <c r="E225" i="1"/>
  <c r="AR225" i="1" s="1"/>
  <c r="F225" i="1"/>
  <c r="G225" i="1"/>
  <c r="H225" i="1"/>
  <c r="I225" i="1"/>
  <c r="J225" i="1"/>
  <c r="K225" i="1"/>
  <c r="K224" i="1" s="1"/>
  <c r="L225" i="1"/>
  <c r="L224" i="1" s="1"/>
  <c r="M225" i="1"/>
  <c r="N225" i="1"/>
  <c r="R225" i="1"/>
  <c r="T225" i="1"/>
  <c r="V225" i="1"/>
  <c r="X225" i="1"/>
  <c r="Z225" i="1"/>
  <c r="AB225" i="1"/>
  <c r="AD225" i="1"/>
  <c r="AF225" i="1"/>
  <c r="AH225" i="1"/>
  <c r="AJ225" i="1"/>
  <c r="AL225" i="1"/>
  <c r="AS225" i="1" s="1"/>
  <c r="C226" i="1"/>
  <c r="A229" i="1"/>
  <c r="D146" i="1"/>
  <c r="D145" i="1" s="1"/>
  <c r="E146" i="1"/>
  <c r="F146" i="1"/>
  <c r="F145" i="1" s="1"/>
  <c r="G146" i="1"/>
  <c r="G145" i="1" s="1"/>
  <c r="H146" i="1"/>
  <c r="H145" i="1" s="1"/>
  <c r="I146" i="1"/>
  <c r="I145" i="1" s="1"/>
  <c r="J146" i="1"/>
  <c r="J145" i="1" s="1"/>
  <c r="K146" i="1"/>
  <c r="K145" i="1" s="1"/>
  <c r="L146" i="1"/>
  <c r="L145" i="1" s="1"/>
  <c r="M146" i="1"/>
  <c r="M145" i="1" s="1"/>
  <c r="N146" i="1"/>
  <c r="R146" i="1"/>
  <c r="T146" i="1"/>
  <c r="V146" i="1"/>
  <c r="X146" i="1"/>
  <c r="Z146" i="1"/>
  <c r="AB146" i="1"/>
  <c r="AD146" i="1"/>
  <c r="AF146" i="1"/>
  <c r="AH146" i="1"/>
  <c r="AJ146" i="1"/>
  <c r="AL146" i="1"/>
  <c r="AS146" i="1" s="1"/>
  <c r="C147" i="1"/>
  <c r="D241" i="1"/>
  <c r="D240" i="1" s="1"/>
  <c r="E241" i="1"/>
  <c r="F241" i="1"/>
  <c r="F240" i="1" s="1"/>
  <c r="G241" i="1"/>
  <c r="G240" i="1" s="1"/>
  <c r="H241" i="1"/>
  <c r="H240" i="1" s="1"/>
  <c r="I241" i="1"/>
  <c r="I240" i="1" s="1"/>
  <c r="J241" i="1"/>
  <c r="J240" i="1" s="1"/>
  <c r="K241" i="1"/>
  <c r="K240" i="1" s="1"/>
  <c r="L241" i="1"/>
  <c r="L240" i="1" s="1"/>
  <c r="M241" i="1"/>
  <c r="M240" i="1" s="1"/>
  <c r="N241" i="1"/>
  <c r="R241" i="1"/>
  <c r="T241" i="1"/>
  <c r="V241" i="1"/>
  <c r="X241" i="1"/>
  <c r="Z241" i="1"/>
  <c r="AB241" i="1"/>
  <c r="AD241" i="1"/>
  <c r="AF241" i="1"/>
  <c r="AH241" i="1"/>
  <c r="AJ241" i="1"/>
  <c r="AL241" i="1"/>
  <c r="AS241" i="1" s="1"/>
  <c r="C242" i="1"/>
  <c r="C555" i="1"/>
  <c r="C515" i="1"/>
  <c r="A20" i="1"/>
  <c r="D17" i="2"/>
  <c r="D13" i="2"/>
  <c r="D12" i="2" s="1"/>
  <c r="C17" i="2"/>
  <c r="C13" i="2"/>
  <c r="C12" i="2" s="1"/>
  <c r="C18" i="1"/>
  <c r="D17" i="1"/>
  <c r="E17" i="1"/>
  <c r="AR17" i="1" s="1"/>
  <c r="F17" i="1"/>
  <c r="G17" i="1"/>
  <c r="H17" i="1"/>
  <c r="I17" i="1"/>
  <c r="J17" i="1"/>
  <c r="K17" i="1"/>
  <c r="K16" i="1" s="1"/>
  <c r="L17" i="1"/>
  <c r="L16" i="1" s="1"/>
  <c r="M17" i="1"/>
  <c r="C11" i="2" l="1"/>
  <c r="D11" i="2"/>
  <c r="D10" i="2" s="1"/>
  <c r="AM444" i="1"/>
  <c r="AQ444" i="1" s="1"/>
  <c r="AS444" i="1"/>
  <c r="AG507" i="1"/>
  <c r="AE507" i="1"/>
  <c r="W507" i="1"/>
  <c r="AC507" i="1"/>
  <c r="AA507" i="1"/>
  <c r="Y507" i="1"/>
  <c r="AI507" i="1"/>
  <c r="U507" i="1"/>
  <c r="S507" i="1"/>
  <c r="AK507" i="1"/>
  <c r="Q507" i="1"/>
  <c r="AM507" i="1"/>
  <c r="O507" i="1"/>
  <c r="O538" i="1"/>
  <c r="AM538" i="1"/>
  <c r="AG538" i="1"/>
  <c r="AK538" i="1"/>
  <c r="Y538" i="1"/>
  <c r="S538" i="1"/>
  <c r="AC538" i="1"/>
  <c r="Q538" i="1"/>
  <c r="AA538" i="1"/>
  <c r="AI538" i="1"/>
  <c r="U538" i="1"/>
  <c r="AE538" i="1"/>
  <c r="W538" i="1"/>
  <c r="Q555" i="1"/>
  <c r="O555" i="1"/>
  <c r="AA555" i="1"/>
  <c r="U555" i="1"/>
  <c r="AK555" i="1"/>
  <c r="W555" i="1"/>
  <c r="AI555" i="1"/>
  <c r="AE555" i="1"/>
  <c r="S555" i="1"/>
  <c r="AG555" i="1"/>
  <c r="AC555" i="1"/>
  <c r="Y555" i="1"/>
  <c r="AM555" i="1"/>
  <c r="AM515" i="1"/>
  <c r="O515" i="1"/>
  <c r="Q515" i="1"/>
  <c r="AK515" i="1"/>
  <c r="AI515" i="1"/>
  <c r="AG515" i="1"/>
  <c r="AE515" i="1"/>
  <c r="AC515" i="1"/>
  <c r="AA515" i="1"/>
  <c r="Y515" i="1"/>
  <c r="S515" i="1"/>
  <c r="W515" i="1"/>
  <c r="C514" i="1"/>
  <c r="U515" i="1"/>
  <c r="AM242" i="1"/>
  <c r="AK242" i="1"/>
  <c r="AI242" i="1"/>
  <c r="AG242" i="1"/>
  <c r="AE242" i="1"/>
  <c r="AA242" i="1"/>
  <c r="Y242" i="1"/>
  <c r="AC242" i="1"/>
  <c r="W242" i="1"/>
  <c r="U242" i="1"/>
  <c r="S242" i="1"/>
  <c r="Q242" i="1"/>
  <c r="O242" i="1"/>
  <c r="W226" i="1"/>
  <c r="U226" i="1"/>
  <c r="S226" i="1"/>
  <c r="Q226" i="1"/>
  <c r="O226" i="1"/>
  <c r="Y226" i="1"/>
  <c r="AM226" i="1"/>
  <c r="AC226" i="1"/>
  <c r="AA226" i="1"/>
  <c r="AE226" i="1"/>
  <c r="AG226" i="1"/>
  <c r="AI226" i="1"/>
  <c r="AK226" i="1"/>
  <c r="AI147" i="1"/>
  <c r="AC147" i="1"/>
  <c r="W147" i="1"/>
  <c r="Q147" i="1"/>
  <c r="O147" i="1"/>
  <c r="AM147" i="1"/>
  <c r="AG147" i="1"/>
  <c r="AA147" i="1"/>
  <c r="U147" i="1"/>
  <c r="AK147" i="1"/>
  <c r="AE147" i="1"/>
  <c r="Y147" i="1"/>
  <c r="S147" i="1"/>
  <c r="O18" i="1"/>
  <c r="AM18" i="1"/>
  <c r="AK18" i="1"/>
  <c r="AI18" i="1"/>
  <c r="AG18" i="1"/>
  <c r="AE18" i="1"/>
  <c r="AC18" i="1"/>
  <c r="AA18" i="1"/>
  <c r="Y18" i="1"/>
  <c r="W18" i="1"/>
  <c r="U18" i="1"/>
  <c r="S18" i="1"/>
  <c r="Q18" i="1"/>
  <c r="E145" i="1"/>
  <c r="AR145" i="1" s="1"/>
  <c r="AR146" i="1"/>
  <c r="E240" i="1"/>
  <c r="AR240" i="1" s="1"/>
  <c r="AR241" i="1"/>
  <c r="T145" i="1"/>
  <c r="R240" i="1"/>
  <c r="T240" i="1"/>
  <c r="N145" i="1"/>
  <c r="AL240" i="1"/>
  <c r="AS240" i="1" s="1"/>
  <c r="AJ240" i="1"/>
  <c r="V240" i="1"/>
  <c r="C554" i="1"/>
  <c r="R145" i="1"/>
  <c r="AH240" i="1"/>
  <c r="AF240" i="1"/>
  <c r="AD240" i="1"/>
  <c r="AB240" i="1"/>
  <c r="Z240" i="1"/>
  <c r="J553" i="1"/>
  <c r="T505" i="1"/>
  <c r="J505" i="1"/>
  <c r="G505" i="1"/>
  <c r="V505" i="1"/>
  <c r="F505" i="1"/>
  <c r="AF505" i="1"/>
  <c r="D505" i="1"/>
  <c r="N505" i="1"/>
  <c r="L505" i="1"/>
  <c r="K505" i="1"/>
  <c r="C537" i="1"/>
  <c r="N553" i="1"/>
  <c r="AH553" i="1"/>
  <c r="H505" i="1"/>
  <c r="I505" i="1"/>
  <c r="C506" i="1"/>
  <c r="AB505" i="1"/>
  <c r="X505" i="1"/>
  <c r="R505" i="1"/>
  <c r="G553" i="1"/>
  <c r="V553" i="1"/>
  <c r="AH505" i="1"/>
  <c r="AD505" i="1"/>
  <c r="AJ505" i="1"/>
  <c r="AD553" i="1"/>
  <c r="H553" i="1"/>
  <c r="AL505" i="1"/>
  <c r="AS505" i="1" s="1"/>
  <c r="T553" i="1"/>
  <c r="L553" i="1"/>
  <c r="AF553" i="1"/>
  <c r="K553" i="1"/>
  <c r="F553" i="1"/>
  <c r="I553" i="1"/>
  <c r="AJ553" i="1"/>
  <c r="AL553" i="1"/>
  <c r="AS553" i="1" s="1"/>
  <c r="R553" i="1"/>
  <c r="D553" i="1"/>
  <c r="X553" i="1"/>
  <c r="Z553" i="1"/>
  <c r="AB553" i="1"/>
  <c r="A311" i="1"/>
  <c r="A312" i="1" s="1"/>
  <c r="L15" i="1"/>
  <c r="K15" i="1"/>
  <c r="AH145" i="1"/>
  <c r="AD145" i="1"/>
  <c r="C264" i="1"/>
  <c r="AF145" i="1"/>
  <c r="AB145" i="1"/>
  <c r="AL145" i="1"/>
  <c r="AS145" i="1" s="1"/>
  <c r="AJ145" i="1"/>
  <c r="X240" i="1"/>
  <c r="X145" i="1"/>
  <c r="V145" i="1"/>
  <c r="Z145" i="1"/>
  <c r="C241" i="1"/>
  <c r="Q241" i="1" s="1"/>
  <c r="C225" i="1"/>
  <c r="Q225" i="1" s="1"/>
  <c r="N240" i="1"/>
  <c r="L536" i="1"/>
  <c r="C17" i="1"/>
  <c r="C146" i="1"/>
  <c r="Q146" i="1" s="1"/>
  <c r="K536" i="1"/>
  <c r="L263" i="1"/>
  <c r="K263" i="1"/>
  <c r="AR444" i="1" l="1"/>
  <c r="W506" i="1"/>
  <c r="S506" i="1"/>
  <c r="AC506" i="1"/>
  <c r="AE506" i="1"/>
  <c r="AM506" i="1"/>
  <c r="AG506" i="1"/>
  <c r="AK506" i="1"/>
  <c r="U506" i="1"/>
  <c r="AI506" i="1"/>
  <c r="Q506" i="1"/>
  <c r="O506" i="1"/>
  <c r="Y506" i="1"/>
  <c r="AA506" i="1"/>
  <c r="O537" i="1"/>
  <c r="Y537" i="1"/>
  <c r="AI537" i="1"/>
  <c r="AM537" i="1"/>
  <c r="AG537" i="1"/>
  <c r="AK537" i="1"/>
  <c r="AC537" i="1"/>
  <c r="AA537" i="1"/>
  <c r="S537" i="1"/>
  <c r="AE537" i="1"/>
  <c r="Q537" i="1"/>
  <c r="U537" i="1"/>
  <c r="W537" i="1"/>
  <c r="AC554" i="1"/>
  <c r="Y554" i="1"/>
  <c r="U554" i="1"/>
  <c r="O554" i="1"/>
  <c r="AA554" i="1"/>
  <c r="W554" i="1"/>
  <c r="AK554" i="1"/>
  <c r="AM554" i="1"/>
  <c r="AG554" i="1"/>
  <c r="Q554" i="1"/>
  <c r="AE554" i="1"/>
  <c r="AI554" i="1"/>
  <c r="S554" i="1"/>
  <c r="AG514" i="1"/>
  <c r="Y514" i="1"/>
  <c r="Q514" i="1"/>
  <c r="O514" i="1"/>
  <c r="AM514" i="1"/>
  <c r="AE514" i="1"/>
  <c r="W514" i="1"/>
  <c r="AK514" i="1"/>
  <c r="AC514" i="1"/>
  <c r="U514" i="1"/>
  <c r="AI514" i="1"/>
  <c r="AA514" i="1"/>
  <c r="S514" i="1"/>
  <c r="AM264" i="1"/>
  <c r="O264" i="1"/>
  <c r="U264" i="1"/>
  <c r="Q264" i="1"/>
  <c r="AG264" i="1"/>
  <c r="S264" i="1"/>
  <c r="Y264" i="1"/>
  <c r="AI264" i="1"/>
  <c r="W264" i="1"/>
  <c r="AK264" i="1"/>
  <c r="AE264" i="1"/>
  <c r="AA264" i="1"/>
  <c r="AC264" i="1"/>
  <c r="AI225" i="1"/>
  <c r="U225" i="1"/>
  <c r="AA225" i="1"/>
  <c r="W241" i="1"/>
  <c r="AC241" i="1"/>
  <c r="AE225" i="1"/>
  <c r="S146" i="1"/>
  <c r="O241" i="1"/>
  <c r="AI241" i="1"/>
  <c r="AM241" i="1"/>
  <c r="S225" i="1"/>
  <c r="U241" i="1"/>
  <c r="Y225" i="1"/>
  <c r="AA241" i="1"/>
  <c r="AK241" i="1"/>
  <c r="AG241" i="1"/>
  <c r="O225" i="1"/>
  <c r="AM225" i="1"/>
  <c r="AK225" i="1"/>
  <c r="AC225" i="1"/>
  <c r="W225" i="1"/>
  <c r="AE241" i="1"/>
  <c r="AG225" i="1"/>
  <c r="S241" i="1"/>
  <c r="Y241" i="1"/>
  <c r="W146" i="1"/>
  <c r="Y146" i="1"/>
  <c r="AA146" i="1"/>
  <c r="AI146" i="1"/>
  <c r="AC146" i="1"/>
  <c r="AK146" i="1"/>
  <c r="AE146" i="1"/>
  <c r="U146" i="1"/>
  <c r="AG146" i="1"/>
  <c r="O146" i="1"/>
  <c r="AM146" i="1"/>
  <c r="O17" i="1"/>
  <c r="AM17" i="1"/>
  <c r="AK17" i="1"/>
  <c r="AI17" i="1"/>
  <c r="AG17" i="1"/>
  <c r="AE17" i="1"/>
  <c r="AC17" i="1"/>
  <c r="AA17" i="1"/>
  <c r="Y17" i="1"/>
  <c r="W17" i="1"/>
  <c r="U17" i="1"/>
  <c r="S17" i="1"/>
  <c r="Q17" i="1"/>
  <c r="AQ507" i="1"/>
  <c r="AQ18" i="1"/>
  <c r="AQ515" i="1"/>
  <c r="AQ265" i="1"/>
  <c r="AQ538" i="1"/>
  <c r="AQ555" i="1"/>
  <c r="AQ147" i="1"/>
  <c r="AQ242" i="1"/>
  <c r="AQ226" i="1"/>
  <c r="C240" i="1"/>
  <c r="Q240" i="1" s="1"/>
  <c r="C145" i="1"/>
  <c r="Q145" i="1" s="1"/>
  <c r="AQ514" i="1" l="1"/>
  <c r="AK240" i="1"/>
  <c r="AE240" i="1"/>
  <c r="O240" i="1"/>
  <c r="AC240" i="1"/>
  <c r="AA240" i="1"/>
  <c r="AM240" i="1"/>
  <c r="S240" i="1"/>
  <c r="U240" i="1"/>
  <c r="Y240" i="1"/>
  <c r="AI240" i="1"/>
  <c r="AG240" i="1"/>
  <c r="W240" i="1"/>
  <c r="S145" i="1"/>
  <c r="AC145" i="1"/>
  <c r="Y145" i="1"/>
  <c r="AK145" i="1"/>
  <c r="AI145" i="1"/>
  <c r="O145" i="1"/>
  <c r="U145" i="1"/>
  <c r="W145" i="1"/>
  <c r="AA145" i="1"/>
  <c r="AE145" i="1"/>
  <c r="AM145" i="1"/>
  <c r="AG145" i="1"/>
  <c r="AQ241" i="1"/>
  <c r="AQ537" i="1"/>
  <c r="AQ17" i="1"/>
  <c r="AQ506" i="1"/>
  <c r="AQ146" i="1"/>
  <c r="AQ264" i="1"/>
  <c r="AQ554" i="1"/>
  <c r="AQ225" i="1"/>
  <c r="D149" i="1"/>
  <c r="F149" i="1"/>
  <c r="G149" i="1"/>
  <c r="H149" i="1"/>
  <c r="I149" i="1"/>
  <c r="J149" i="1"/>
  <c r="K149" i="1"/>
  <c r="L149" i="1"/>
  <c r="AQ240" i="1" l="1"/>
  <c r="AQ145" i="1"/>
  <c r="AO240" i="1"/>
  <c r="A212" i="1"/>
  <c r="A223" i="1" l="1"/>
  <c r="D210" i="1"/>
  <c r="F210" i="1"/>
  <c r="G210" i="1"/>
  <c r="H210" i="1"/>
  <c r="I210" i="1"/>
  <c r="J210" i="1"/>
  <c r="K210" i="1"/>
  <c r="L210" i="1"/>
  <c r="N210" i="1"/>
  <c r="R210" i="1"/>
  <c r="T210" i="1"/>
  <c r="V210" i="1"/>
  <c r="X210" i="1"/>
  <c r="Z210" i="1"/>
  <c r="AB210" i="1"/>
  <c r="AD210" i="1"/>
  <c r="AF210" i="1"/>
  <c r="AH210" i="1"/>
  <c r="AJ210" i="1"/>
  <c r="AL210" i="1"/>
  <c r="AS210" i="1" s="1"/>
  <c r="D207" i="1"/>
  <c r="F207" i="1"/>
  <c r="G207" i="1"/>
  <c r="H207" i="1"/>
  <c r="I207" i="1"/>
  <c r="J207" i="1"/>
  <c r="K207" i="1"/>
  <c r="L207" i="1"/>
  <c r="N207" i="1"/>
  <c r="R207" i="1"/>
  <c r="T207" i="1"/>
  <c r="V207" i="1"/>
  <c r="X207" i="1"/>
  <c r="Z207" i="1"/>
  <c r="AB207" i="1"/>
  <c r="AD207" i="1"/>
  <c r="AF207" i="1"/>
  <c r="AH207" i="1"/>
  <c r="AJ207" i="1"/>
  <c r="AL207" i="1"/>
  <c r="AS207" i="1" s="1"/>
  <c r="A203" i="1"/>
  <c r="A204" i="1" s="1"/>
  <c r="A205" i="1" s="1"/>
  <c r="A151" i="1" l="1"/>
  <c r="A152" i="1" s="1"/>
  <c r="D159" i="1"/>
  <c r="F159" i="1"/>
  <c r="G159" i="1"/>
  <c r="H159" i="1"/>
  <c r="I159" i="1"/>
  <c r="J159" i="1"/>
  <c r="C29" i="2"/>
  <c r="C28" i="2"/>
  <c r="C27" i="2"/>
  <c r="C26" i="2"/>
  <c r="C25" i="2"/>
  <c r="E24" i="2"/>
  <c r="X13" i="2" s="1"/>
  <c r="W13" i="2" s="1"/>
  <c r="C24" i="2"/>
  <c r="C23" i="2"/>
  <c r="G22" i="2"/>
  <c r="G19" i="2" s="1"/>
  <c r="G10" i="2" s="1"/>
  <c r="F22" i="2"/>
  <c r="E22" i="2"/>
  <c r="C21" i="2"/>
  <c r="C20" i="2"/>
  <c r="F19" i="2"/>
  <c r="Q6" i="2"/>
  <c r="Q7" i="2" s="1"/>
  <c r="P6" i="2"/>
  <c r="L6" i="2"/>
  <c r="J6" i="2"/>
  <c r="O4" i="2"/>
  <c r="O3" i="2"/>
  <c r="K3" i="2"/>
  <c r="K6" i="2" s="1"/>
  <c r="O2" i="2"/>
  <c r="A136" i="1"/>
  <c r="A137" i="1" s="1"/>
  <c r="A138" i="1" s="1"/>
  <c r="A139" i="1" s="1"/>
  <c r="M587" i="1"/>
  <c r="M586" i="1" s="1"/>
  <c r="E587" i="1"/>
  <c r="M584" i="1"/>
  <c r="M583" i="1" s="1"/>
  <c r="E584" i="1"/>
  <c r="M581" i="1"/>
  <c r="E581" i="1"/>
  <c r="M580" i="1"/>
  <c r="E580" i="1"/>
  <c r="M579" i="1"/>
  <c r="E579" i="1"/>
  <c r="J578" i="1"/>
  <c r="J577" i="1" s="1"/>
  <c r="I578" i="1"/>
  <c r="I577" i="1" s="1"/>
  <c r="H578" i="1"/>
  <c r="H577" i="1" s="1"/>
  <c r="G578" i="1"/>
  <c r="G577" i="1" s="1"/>
  <c r="F578" i="1"/>
  <c r="F577" i="1" s="1"/>
  <c r="D578" i="1"/>
  <c r="D577" i="1" s="1"/>
  <c r="M576" i="1"/>
  <c r="E576" i="1"/>
  <c r="N575" i="1"/>
  <c r="J575" i="1"/>
  <c r="I575" i="1"/>
  <c r="H575" i="1"/>
  <c r="G575" i="1"/>
  <c r="F575" i="1"/>
  <c r="D575" i="1"/>
  <c r="M574" i="1"/>
  <c r="E574" i="1"/>
  <c r="N573" i="1"/>
  <c r="J573" i="1"/>
  <c r="I573" i="1"/>
  <c r="H573" i="1"/>
  <c r="G573" i="1"/>
  <c r="F573" i="1"/>
  <c r="D573" i="1"/>
  <c r="M571" i="1"/>
  <c r="M570" i="1" s="1"/>
  <c r="E571" i="1"/>
  <c r="M568" i="1"/>
  <c r="M567" i="1" s="1"/>
  <c r="E568" i="1"/>
  <c r="M565" i="1"/>
  <c r="M564" i="1" s="1"/>
  <c r="E565" i="1"/>
  <c r="M562" i="1"/>
  <c r="M561" i="1" s="1"/>
  <c r="E562" i="1"/>
  <c r="M560" i="1"/>
  <c r="E560" i="1"/>
  <c r="N559" i="1"/>
  <c r="J559" i="1"/>
  <c r="I559" i="1"/>
  <c r="H559" i="1"/>
  <c r="G559" i="1"/>
  <c r="F559" i="1"/>
  <c r="D559" i="1"/>
  <c r="M557" i="1"/>
  <c r="E557" i="1"/>
  <c r="M552" i="1"/>
  <c r="E552" i="1"/>
  <c r="N551" i="1"/>
  <c r="J551" i="1"/>
  <c r="I551" i="1"/>
  <c r="H551" i="1"/>
  <c r="G551" i="1"/>
  <c r="F551" i="1"/>
  <c r="D551" i="1"/>
  <c r="M550" i="1"/>
  <c r="E550" i="1"/>
  <c r="N549" i="1"/>
  <c r="J549" i="1"/>
  <c r="I549" i="1"/>
  <c r="H549" i="1"/>
  <c r="G549" i="1"/>
  <c r="F549" i="1"/>
  <c r="D549" i="1"/>
  <c r="M547" i="1"/>
  <c r="E547" i="1"/>
  <c r="M546" i="1"/>
  <c r="E546" i="1"/>
  <c r="AL545" i="1"/>
  <c r="AS545" i="1" s="1"/>
  <c r="AJ545" i="1"/>
  <c r="AH545" i="1"/>
  <c r="AF545" i="1"/>
  <c r="AD545" i="1"/>
  <c r="AB545" i="1"/>
  <c r="Z545" i="1"/>
  <c r="X545" i="1"/>
  <c r="V545" i="1"/>
  <c r="T545" i="1"/>
  <c r="R545" i="1"/>
  <c r="N545" i="1"/>
  <c r="J545" i="1"/>
  <c r="J544" i="1" s="1"/>
  <c r="I545" i="1"/>
  <c r="I544" i="1" s="1"/>
  <c r="H545" i="1"/>
  <c r="H544" i="1" s="1"/>
  <c r="G545" i="1"/>
  <c r="G544" i="1" s="1"/>
  <c r="F545" i="1"/>
  <c r="F544" i="1" s="1"/>
  <c r="D545" i="1"/>
  <c r="D544" i="1" s="1"/>
  <c r="M542" i="1"/>
  <c r="E542" i="1"/>
  <c r="M541" i="1"/>
  <c r="E541" i="1"/>
  <c r="J540" i="1"/>
  <c r="I540" i="1"/>
  <c r="H540" i="1"/>
  <c r="G540" i="1"/>
  <c r="F540" i="1"/>
  <c r="D540" i="1"/>
  <c r="M534" i="1"/>
  <c r="M533" i="1" s="1"/>
  <c r="E534" i="1"/>
  <c r="M531" i="1"/>
  <c r="E531" i="1"/>
  <c r="M530" i="1"/>
  <c r="E530" i="1"/>
  <c r="J529" i="1"/>
  <c r="J528" i="1" s="1"/>
  <c r="I529" i="1"/>
  <c r="I528" i="1" s="1"/>
  <c r="H529" i="1"/>
  <c r="H528" i="1" s="1"/>
  <c r="G529" i="1"/>
  <c r="G528" i="1" s="1"/>
  <c r="F529" i="1"/>
  <c r="F528" i="1" s="1"/>
  <c r="D529" i="1"/>
  <c r="D528" i="1" s="1"/>
  <c r="M526" i="1"/>
  <c r="M525" i="1" s="1"/>
  <c r="E526" i="1"/>
  <c r="M523" i="1"/>
  <c r="M522" i="1" s="1"/>
  <c r="E523" i="1"/>
  <c r="M520" i="1"/>
  <c r="M519" i="1" s="1"/>
  <c r="E520" i="1"/>
  <c r="M517" i="1"/>
  <c r="M516" i="1" s="1"/>
  <c r="M513" i="1" s="1"/>
  <c r="E517" i="1"/>
  <c r="E516" i="1" s="1"/>
  <c r="M512" i="1"/>
  <c r="E512" i="1"/>
  <c r="N511" i="1"/>
  <c r="J511" i="1"/>
  <c r="I511" i="1"/>
  <c r="H511" i="1"/>
  <c r="G511" i="1"/>
  <c r="F511" i="1"/>
  <c r="D511" i="1"/>
  <c r="M509" i="1"/>
  <c r="E509" i="1"/>
  <c r="M503" i="1"/>
  <c r="E503" i="1"/>
  <c r="M502" i="1"/>
  <c r="E502" i="1"/>
  <c r="N501" i="1"/>
  <c r="J501" i="1"/>
  <c r="J500" i="1" s="1"/>
  <c r="I501" i="1"/>
  <c r="I500" i="1" s="1"/>
  <c r="H501" i="1"/>
  <c r="H500" i="1" s="1"/>
  <c r="G501" i="1"/>
  <c r="G500" i="1" s="1"/>
  <c r="F501" i="1"/>
  <c r="F500" i="1" s="1"/>
  <c r="D501" i="1"/>
  <c r="D500" i="1" s="1"/>
  <c r="M498" i="1"/>
  <c r="M497" i="1" s="1"/>
  <c r="E498" i="1"/>
  <c r="M495" i="1"/>
  <c r="M494" i="1" s="1"/>
  <c r="E495" i="1"/>
  <c r="M492" i="1"/>
  <c r="M491" i="1" s="1"/>
  <c r="E492" i="1"/>
  <c r="M489" i="1"/>
  <c r="E489" i="1"/>
  <c r="M488" i="1"/>
  <c r="E488" i="1"/>
  <c r="J487" i="1"/>
  <c r="J486" i="1" s="1"/>
  <c r="I487" i="1"/>
  <c r="I486" i="1" s="1"/>
  <c r="H487" i="1"/>
  <c r="H486" i="1" s="1"/>
  <c r="G487" i="1"/>
  <c r="G486" i="1" s="1"/>
  <c r="F487" i="1"/>
  <c r="F486" i="1" s="1"/>
  <c r="D487" i="1"/>
  <c r="D486" i="1" s="1"/>
  <c r="M484" i="1"/>
  <c r="E484" i="1"/>
  <c r="M483" i="1"/>
  <c r="E483" i="1"/>
  <c r="M482" i="1"/>
  <c r="G482" i="1"/>
  <c r="G481" i="1" s="1"/>
  <c r="G480" i="1" s="1"/>
  <c r="J481" i="1"/>
  <c r="J480" i="1" s="1"/>
  <c r="I481" i="1"/>
  <c r="I480" i="1" s="1"/>
  <c r="H481" i="1"/>
  <c r="H480" i="1" s="1"/>
  <c r="F481" i="1"/>
  <c r="F480" i="1" s="1"/>
  <c r="D481" i="1"/>
  <c r="D480" i="1" s="1"/>
  <c r="M478" i="1"/>
  <c r="E478" i="1"/>
  <c r="M477" i="1"/>
  <c r="E477" i="1"/>
  <c r="J476" i="1"/>
  <c r="J475" i="1" s="1"/>
  <c r="I476" i="1"/>
  <c r="I475" i="1" s="1"/>
  <c r="H476" i="1"/>
  <c r="H475" i="1" s="1"/>
  <c r="G476" i="1"/>
  <c r="G475" i="1" s="1"/>
  <c r="F476" i="1"/>
  <c r="F475" i="1" s="1"/>
  <c r="D476" i="1"/>
  <c r="D475" i="1" s="1"/>
  <c r="M473" i="1"/>
  <c r="M472" i="1" s="1"/>
  <c r="E473" i="1"/>
  <c r="M470" i="1"/>
  <c r="E470" i="1"/>
  <c r="M469" i="1"/>
  <c r="M468" i="1" s="1"/>
  <c r="E469" i="1"/>
  <c r="J468" i="1"/>
  <c r="J467" i="1" s="1"/>
  <c r="I468" i="1"/>
  <c r="I467" i="1" s="1"/>
  <c r="H468" i="1"/>
  <c r="H467" i="1" s="1"/>
  <c r="G468" i="1"/>
  <c r="G467" i="1" s="1"/>
  <c r="F468" i="1"/>
  <c r="F467" i="1" s="1"/>
  <c r="D468" i="1"/>
  <c r="D467" i="1" s="1"/>
  <c r="M465" i="1"/>
  <c r="E465" i="1"/>
  <c r="M464" i="1"/>
  <c r="E464" i="1"/>
  <c r="M463" i="1"/>
  <c r="E463" i="1"/>
  <c r="M462" i="1"/>
  <c r="E462" i="1"/>
  <c r="M461" i="1"/>
  <c r="E461" i="1"/>
  <c r="M460" i="1"/>
  <c r="E460" i="1"/>
  <c r="M459" i="1"/>
  <c r="E459" i="1"/>
  <c r="M458" i="1"/>
  <c r="E458" i="1"/>
  <c r="J457" i="1"/>
  <c r="J456" i="1" s="1"/>
  <c r="I457" i="1"/>
  <c r="I456" i="1" s="1"/>
  <c r="H457" i="1"/>
  <c r="H456" i="1" s="1"/>
  <c r="G457" i="1"/>
  <c r="G456" i="1" s="1"/>
  <c r="F457" i="1"/>
  <c r="F456" i="1" s="1"/>
  <c r="D457" i="1"/>
  <c r="D456" i="1" s="1"/>
  <c r="M454" i="1"/>
  <c r="M453" i="1" s="1"/>
  <c r="E454" i="1"/>
  <c r="M451" i="1"/>
  <c r="M450" i="1" s="1"/>
  <c r="E451" i="1"/>
  <c r="M448" i="1"/>
  <c r="M447" i="1" s="1"/>
  <c r="E448" i="1"/>
  <c r="M446" i="1"/>
  <c r="E446" i="1"/>
  <c r="AL445" i="1"/>
  <c r="AS445" i="1" s="1"/>
  <c r="AJ445" i="1"/>
  <c r="AH445" i="1"/>
  <c r="AF445" i="1"/>
  <c r="AD445" i="1"/>
  <c r="AB445" i="1"/>
  <c r="Z445" i="1"/>
  <c r="X445" i="1"/>
  <c r="V445" i="1"/>
  <c r="T445" i="1"/>
  <c r="R445" i="1"/>
  <c r="N445" i="1"/>
  <c r="J445" i="1"/>
  <c r="I445" i="1"/>
  <c r="H445" i="1"/>
  <c r="G445" i="1"/>
  <c r="F445" i="1"/>
  <c r="D445" i="1"/>
  <c r="M443" i="1"/>
  <c r="E443" i="1"/>
  <c r="M442" i="1"/>
  <c r="E442" i="1"/>
  <c r="M441" i="1"/>
  <c r="E441" i="1"/>
  <c r="J440" i="1"/>
  <c r="J439" i="1" s="1"/>
  <c r="I440" i="1"/>
  <c r="I439" i="1" s="1"/>
  <c r="H440" i="1"/>
  <c r="H439" i="1" s="1"/>
  <c r="G440" i="1"/>
  <c r="G439" i="1" s="1"/>
  <c r="F440" i="1"/>
  <c r="F439" i="1" s="1"/>
  <c r="D440" i="1"/>
  <c r="D439" i="1" s="1"/>
  <c r="M437" i="1"/>
  <c r="E437" i="1"/>
  <c r="M436" i="1"/>
  <c r="E436" i="1"/>
  <c r="J435" i="1"/>
  <c r="J434" i="1" s="1"/>
  <c r="I435" i="1"/>
  <c r="I434" i="1" s="1"/>
  <c r="H435" i="1"/>
  <c r="H434" i="1" s="1"/>
  <c r="G435" i="1"/>
  <c r="G434" i="1" s="1"/>
  <c r="F435" i="1"/>
  <c r="F434" i="1" s="1"/>
  <c r="D435" i="1"/>
  <c r="D434" i="1" s="1"/>
  <c r="M433" i="1"/>
  <c r="E433" i="1"/>
  <c r="AL432" i="1"/>
  <c r="AS432" i="1" s="1"/>
  <c r="AJ432" i="1"/>
  <c r="AH432" i="1"/>
  <c r="AF432" i="1"/>
  <c r="AD432" i="1"/>
  <c r="AB432" i="1"/>
  <c r="Z432" i="1"/>
  <c r="X432" i="1"/>
  <c r="V432" i="1"/>
  <c r="T432" i="1"/>
  <c r="R432" i="1"/>
  <c r="N432" i="1"/>
  <c r="J432" i="1"/>
  <c r="I432" i="1"/>
  <c r="H432" i="1"/>
  <c r="G432" i="1"/>
  <c r="F432" i="1"/>
  <c r="D432" i="1"/>
  <c r="M430" i="1"/>
  <c r="M429" i="1" s="1"/>
  <c r="E430" i="1"/>
  <c r="M427" i="1"/>
  <c r="M426" i="1" s="1"/>
  <c r="E427" i="1"/>
  <c r="M424" i="1"/>
  <c r="M423" i="1" s="1"/>
  <c r="E424" i="1"/>
  <c r="M421" i="1"/>
  <c r="M420" i="1" s="1"/>
  <c r="E421" i="1"/>
  <c r="M418" i="1"/>
  <c r="M417" i="1" s="1"/>
  <c r="E418" i="1"/>
  <c r="M415" i="1"/>
  <c r="M414" i="1" s="1"/>
  <c r="E415" i="1"/>
  <c r="M412" i="1"/>
  <c r="M411" i="1" s="1"/>
  <c r="E412" i="1"/>
  <c r="T412" i="1" s="1"/>
  <c r="T411" i="1" s="1"/>
  <c r="M410" i="1"/>
  <c r="E410" i="1"/>
  <c r="AL409" i="1"/>
  <c r="AS409" i="1" s="1"/>
  <c r="AJ409" i="1"/>
  <c r="AH409" i="1"/>
  <c r="AF409" i="1"/>
  <c r="AD409" i="1"/>
  <c r="AB409" i="1"/>
  <c r="Z409" i="1"/>
  <c r="X409" i="1"/>
  <c r="V409" i="1"/>
  <c r="T409" i="1"/>
  <c r="R409" i="1"/>
  <c r="N409" i="1"/>
  <c r="J409" i="1"/>
  <c r="I409" i="1"/>
  <c r="H409" i="1"/>
  <c r="G409" i="1"/>
  <c r="F409" i="1"/>
  <c r="D409" i="1"/>
  <c r="M408" i="1"/>
  <c r="E408" i="1"/>
  <c r="N407" i="1"/>
  <c r="J407" i="1"/>
  <c r="I407" i="1"/>
  <c r="H407" i="1"/>
  <c r="G407" i="1"/>
  <c r="F407" i="1"/>
  <c r="D407" i="1"/>
  <c r="M405" i="1"/>
  <c r="M404" i="1" s="1"/>
  <c r="E405" i="1"/>
  <c r="M402" i="1"/>
  <c r="M401" i="1" s="1"/>
  <c r="E402" i="1"/>
  <c r="M399" i="1"/>
  <c r="M398" i="1" s="1"/>
  <c r="E399" i="1"/>
  <c r="M396" i="1"/>
  <c r="M395" i="1" s="1"/>
  <c r="E396" i="1"/>
  <c r="M393" i="1"/>
  <c r="M392" i="1" s="1"/>
  <c r="E393" i="1"/>
  <c r="M390" i="1"/>
  <c r="M389" i="1" s="1"/>
  <c r="E390" i="1"/>
  <c r="M387" i="1"/>
  <c r="M386" i="1" s="1"/>
  <c r="E387" i="1"/>
  <c r="M384" i="1"/>
  <c r="M383" i="1" s="1"/>
  <c r="E384" i="1"/>
  <c r="M381" i="1"/>
  <c r="M380" i="1" s="1"/>
  <c r="E381" i="1"/>
  <c r="M378" i="1"/>
  <c r="M377" i="1" s="1"/>
  <c r="E378" i="1"/>
  <c r="M375" i="1"/>
  <c r="M374" i="1" s="1"/>
  <c r="E375" i="1"/>
  <c r="M372" i="1"/>
  <c r="M371" i="1" s="1"/>
  <c r="E372" i="1"/>
  <c r="M369" i="1"/>
  <c r="M368" i="1" s="1"/>
  <c r="E369" i="1"/>
  <c r="M366" i="1"/>
  <c r="E366" i="1"/>
  <c r="M365" i="1"/>
  <c r="E365" i="1"/>
  <c r="J364" i="1"/>
  <c r="J363" i="1" s="1"/>
  <c r="I364" i="1"/>
  <c r="I363" i="1" s="1"/>
  <c r="H364" i="1"/>
  <c r="H363" i="1" s="1"/>
  <c r="G364" i="1"/>
  <c r="G363" i="1" s="1"/>
  <c r="F364" i="1"/>
  <c r="F363" i="1" s="1"/>
  <c r="D364" i="1"/>
  <c r="D363" i="1" s="1"/>
  <c r="M361" i="1"/>
  <c r="E361" i="1"/>
  <c r="M360" i="1"/>
  <c r="E360" i="1"/>
  <c r="M359" i="1"/>
  <c r="E359" i="1"/>
  <c r="N358" i="1"/>
  <c r="J358" i="1"/>
  <c r="J357" i="1" s="1"/>
  <c r="I358" i="1"/>
  <c r="I357" i="1" s="1"/>
  <c r="H358" i="1"/>
  <c r="H357" i="1" s="1"/>
  <c r="G358" i="1"/>
  <c r="G357" i="1" s="1"/>
  <c r="F358" i="1"/>
  <c r="F357" i="1" s="1"/>
  <c r="D358" i="1"/>
  <c r="D357" i="1" s="1"/>
  <c r="M355" i="1"/>
  <c r="M354" i="1" s="1"/>
  <c r="E355" i="1"/>
  <c r="M352" i="1"/>
  <c r="M351" i="1" s="1"/>
  <c r="E352" i="1"/>
  <c r="M349" i="1"/>
  <c r="M348" i="1" s="1"/>
  <c r="E349" i="1"/>
  <c r="M346" i="1"/>
  <c r="M345" i="1" s="1"/>
  <c r="E346" i="1"/>
  <c r="M343" i="1"/>
  <c r="M342" i="1" s="1"/>
  <c r="E343" i="1"/>
  <c r="M340" i="1"/>
  <c r="M339" i="1" s="1"/>
  <c r="E340" i="1"/>
  <c r="M337" i="1"/>
  <c r="M336" i="1" s="1"/>
  <c r="E337" i="1"/>
  <c r="M334" i="1"/>
  <c r="M333" i="1" s="1"/>
  <c r="E334" i="1"/>
  <c r="M331" i="1"/>
  <c r="M330" i="1" s="1"/>
  <c r="E331" i="1"/>
  <c r="M328" i="1"/>
  <c r="M327" i="1" s="1"/>
  <c r="E328" i="1"/>
  <c r="M325" i="1"/>
  <c r="M324" i="1" s="1"/>
  <c r="E325" i="1"/>
  <c r="M322" i="1"/>
  <c r="M321" i="1" s="1"/>
  <c r="E322" i="1"/>
  <c r="M319" i="1"/>
  <c r="M318" i="1" s="1"/>
  <c r="E319" i="1"/>
  <c r="M316" i="1"/>
  <c r="M315" i="1" s="1"/>
  <c r="E316" i="1"/>
  <c r="M313" i="1"/>
  <c r="E313" i="1"/>
  <c r="M312" i="1"/>
  <c r="E312" i="1"/>
  <c r="M311" i="1"/>
  <c r="E311" i="1"/>
  <c r="M310" i="1"/>
  <c r="E310" i="1"/>
  <c r="M309" i="1"/>
  <c r="E309" i="1"/>
  <c r="M308" i="1"/>
  <c r="E308" i="1"/>
  <c r="N307" i="1"/>
  <c r="N306" i="1" s="1"/>
  <c r="J307" i="1"/>
  <c r="J306" i="1" s="1"/>
  <c r="I307" i="1"/>
  <c r="I306" i="1" s="1"/>
  <c r="H307" i="1"/>
  <c r="H306" i="1" s="1"/>
  <c r="G307" i="1"/>
  <c r="G306" i="1" s="1"/>
  <c r="F307" i="1"/>
  <c r="F306" i="1" s="1"/>
  <c r="D307" i="1"/>
  <c r="D306" i="1" s="1"/>
  <c r="M304" i="1"/>
  <c r="E304" i="1"/>
  <c r="M303" i="1"/>
  <c r="E303" i="1"/>
  <c r="M302" i="1"/>
  <c r="E302" i="1"/>
  <c r="M301" i="1"/>
  <c r="E301" i="1"/>
  <c r="J300" i="1"/>
  <c r="J299" i="1" s="1"/>
  <c r="I300" i="1"/>
  <c r="I299" i="1" s="1"/>
  <c r="H300" i="1"/>
  <c r="H299" i="1" s="1"/>
  <c r="G300" i="1"/>
  <c r="G299" i="1" s="1"/>
  <c r="F300" i="1"/>
  <c r="F299" i="1" s="1"/>
  <c r="D300" i="1"/>
  <c r="D299" i="1" s="1"/>
  <c r="M298" i="1"/>
  <c r="E298" i="1"/>
  <c r="N297" i="1"/>
  <c r="J297" i="1"/>
  <c r="I297" i="1"/>
  <c r="H297" i="1"/>
  <c r="G297" i="1"/>
  <c r="F297" i="1"/>
  <c r="D297" i="1"/>
  <c r="M295" i="1"/>
  <c r="M294" i="1" s="1"/>
  <c r="E295" i="1"/>
  <c r="M293" i="1"/>
  <c r="E293" i="1"/>
  <c r="N292" i="1"/>
  <c r="J292" i="1"/>
  <c r="I292" i="1"/>
  <c r="H292" i="1"/>
  <c r="G292" i="1"/>
  <c r="F292" i="1"/>
  <c r="D292" i="1"/>
  <c r="M290" i="1"/>
  <c r="M289" i="1" s="1"/>
  <c r="E290" i="1"/>
  <c r="M287" i="1"/>
  <c r="M286" i="1" s="1"/>
  <c r="E287" i="1"/>
  <c r="M284" i="1"/>
  <c r="M283" i="1" s="1"/>
  <c r="E284" i="1"/>
  <c r="M281" i="1"/>
  <c r="M280" i="1" s="1"/>
  <c r="E281" i="1"/>
  <c r="M278" i="1"/>
  <c r="M277" i="1" s="1"/>
  <c r="E278" i="1"/>
  <c r="M275" i="1"/>
  <c r="M274" i="1" s="1"/>
  <c r="E275" i="1"/>
  <c r="M273" i="1"/>
  <c r="E273" i="1"/>
  <c r="AL272" i="1"/>
  <c r="AS272" i="1" s="1"/>
  <c r="AJ272" i="1"/>
  <c r="AH272" i="1"/>
  <c r="AF272" i="1"/>
  <c r="AD272" i="1"/>
  <c r="AB272" i="1"/>
  <c r="Z272" i="1"/>
  <c r="X272" i="1"/>
  <c r="V272" i="1"/>
  <c r="T272" i="1"/>
  <c r="R272" i="1"/>
  <c r="N272" i="1"/>
  <c r="J272" i="1"/>
  <c r="I272" i="1"/>
  <c r="H272" i="1"/>
  <c r="G272" i="1"/>
  <c r="F272" i="1"/>
  <c r="D272" i="1"/>
  <c r="M270" i="1"/>
  <c r="E270" i="1"/>
  <c r="M269" i="1"/>
  <c r="E269" i="1"/>
  <c r="M268" i="1"/>
  <c r="E268" i="1"/>
  <c r="J267" i="1"/>
  <c r="I267" i="1"/>
  <c r="H267" i="1"/>
  <c r="G267" i="1"/>
  <c r="F267" i="1"/>
  <c r="D267" i="1"/>
  <c r="M261" i="1"/>
  <c r="E261" i="1"/>
  <c r="M260" i="1"/>
  <c r="E260" i="1"/>
  <c r="N259" i="1"/>
  <c r="J259" i="1"/>
  <c r="J258" i="1" s="1"/>
  <c r="I259" i="1"/>
  <c r="I258" i="1" s="1"/>
  <c r="H259" i="1"/>
  <c r="H258" i="1" s="1"/>
  <c r="G259" i="1"/>
  <c r="G258" i="1" s="1"/>
  <c r="F259" i="1"/>
  <c r="F258" i="1" s="1"/>
  <c r="D259" i="1"/>
  <c r="D258" i="1" s="1"/>
  <c r="M256" i="1"/>
  <c r="E256" i="1"/>
  <c r="M255" i="1"/>
  <c r="E255" i="1"/>
  <c r="J254" i="1"/>
  <c r="J253" i="1" s="1"/>
  <c r="I254" i="1"/>
  <c r="I253" i="1" s="1"/>
  <c r="H254" i="1"/>
  <c r="H253" i="1" s="1"/>
  <c r="G254" i="1"/>
  <c r="G253" i="1" s="1"/>
  <c r="F254" i="1"/>
  <c r="F253" i="1" s="1"/>
  <c r="D254" i="1"/>
  <c r="D253" i="1" s="1"/>
  <c r="M251" i="1"/>
  <c r="M250" i="1" s="1"/>
  <c r="E251" i="1"/>
  <c r="M248" i="1"/>
  <c r="M247" i="1" s="1"/>
  <c r="E248" i="1"/>
  <c r="A247" i="1"/>
  <c r="M245" i="1"/>
  <c r="E245" i="1"/>
  <c r="J244" i="1"/>
  <c r="M239" i="1"/>
  <c r="E239" i="1"/>
  <c r="AL239" i="1" s="1"/>
  <c r="AJ238" i="1"/>
  <c r="AH238" i="1"/>
  <c r="AF238" i="1"/>
  <c r="AD238" i="1"/>
  <c r="AB238" i="1"/>
  <c r="Z238" i="1"/>
  <c r="X238" i="1"/>
  <c r="V238" i="1"/>
  <c r="T238" i="1"/>
  <c r="R238" i="1"/>
  <c r="N238" i="1"/>
  <c r="J238" i="1"/>
  <c r="J237" i="1" s="1"/>
  <c r="J236" i="1" s="1"/>
  <c r="I238" i="1"/>
  <c r="I237" i="1" s="1"/>
  <c r="I236" i="1" s="1"/>
  <c r="H238" i="1"/>
  <c r="H237" i="1" s="1"/>
  <c r="H236" i="1" s="1"/>
  <c r="G238" i="1"/>
  <c r="G237" i="1" s="1"/>
  <c r="G236" i="1" s="1"/>
  <c r="F238" i="1"/>
  <c r="F237" i="1" s="1"/>
  <c r="F236" i="1" s="1"/>
  <c r="D238" i="1"/>
  <c r="D237" i="1" s="1"/>
  <c r="D236" i="1" s="1"/>
  <c r="M235" i="1"/>
  <c r="E235" i="1"/>
  <c r="M234" i="1"/>
  <c r="E234" i="1"/>
  <c r="AL233" i="1"/>
  <c r="AS233" i="1" s="1"/>
  <c r="AB233" i="1"/>
  <c r="Z233" i="1"/>
  <c r="X233" i="1"/>
  <c r="V233" i="1"/>
  <c r="T233" i="1"/>
  <c r="R233" i="1"/>
  <c r="N233" i="1"/>
  <c r="J233" i="1"/>
  <c r="I233" i="1"/>
  <c r="H233" i="1"/>
  <c r="G233" i="1"/>
  <c r="F233" i="1"/>
  <c r="D233" i="1"/>
  <c r="M232" i="1"/>
  <c r="E232" i="1"/>
  <c r="AJ231" i="1"/>
  <c r="AH231" i="1"/>
  <c r="AF231" i="1"/>
  <c r="AD231" i="1"/>
  <c r="AB231" i="1"/>
  <c r="Z231" i="1"/>
  <c r="X231" i="1"/>
  <c r="V231" i="1"/>
  <c r="T231" i="1"/>
  <c r="R231" i="1"/>
  <c r="N231" i="1"/>
  <c r="J231" i="1"/>
  <c r="I231" i="1"/>
  <c r="H231" i="1"/>
  <c r="G231" i="1"/>
  <c r="F231" i="1"/>
  <c r="D231" i="1"/>
  <c r="M229" i="1"/>
  <c r="E229" i="1"/>
  <c r="N228" i="1"/>
  <c r="J228" i="1"/>
  <c r="J227" i="1" s="1"/>
  <c r="I228" i="1"/>
  <c r="I227" i="1" s="1"/>
  <c r="H228" i="1"/>
  <c r="G228" i="1"/>
  <c r="G227" i="1" s="1"/>
  <c r="F228" i="1"/>
  <c r="F227" i="1" s="1"/>
  <c r="D228" i="1"/>
  <c r="D227" i="1" s="1"/>
  <c r="M223" i="1"/>
  <c r="E223" i="1"/>
  <c r="J222" i="1"/>
  <c r="J221" i="1" s="1"/>
  <c r="I222" i="1"/>
  <c r="I221" i="1" s="1"/>
  <c r="H222" i="1"/>
  <c r="H221" i="1" s="1"/>
  <c r="G222" i="1"/>
  <c r="G221" i="1" s="1"/>
  <c r="F222" i="1"/>
  <c r="F221" i="1" s="1"/>
  <c r="D222" i="1"/>
  <c r="D221" i="1" s="1"/>
  <c r="M220" i="1"/>
  <c r="E220" i="1"/>
  <c r="AL219" i="1"/>
  <c r="AS219" i="1" s="1"/>
  <c r="AJ219" i="1"/>
  <c r="AH219" i="1"/>
  <c r="AF219" i="1"/>
  <c r="AD219" i="1"/>
  <c r="AB219" i="1"/>
  <c r="Z219" i="1"/>
  <c r="X219" i="1"/>
  <c r="V219" i="1"/>
  <c r="T219" i="1"/>
  <c r="R219" i="1"/>
  <c r="N219" i="1"/>
  <c r="J219" i="1"/>
  <c r="J218" i="1" s="1"/>
  <c r="I219" i="1"/>
  <c r="I218" i="1" s="1"/>
  <c r="H219" i="1"/>
  <c r="H218" i="1" s="1"/>
  <c r="G219" i="1"/>
  <c r="G218" i="1" s="1"/>
  <c r="F219" i="1"/>
  <c r="F218" i="1" s="1"/>
  <c r="D219" i="1"/>
  <c r="D218" i="1" s="1"/>
  <c r="M216" i="1"/>
  <c r="E216" i="1"/>
  <c r="AL215" i="1"/>
  <c r="AS215" i="1" s="1"/>
  <c r="AJ215" i="1"/>
  <c r="AH215" i="1"/>
  <c r="AF215" i="1"/>
  <c r="AD215" i="1"/>
  <c r="AB215" i="1"/>
  <c r="Z215" i="1"/>
  <c r="X215" i="1"/>
  <c r="V215" i="1"/>
  <c r="T215" i="1"/>
  <c r="R215" i="1"/>
  <c r="N215" i="1"/>
  <c r="J215" i="1"/>
  <c r="J214" i="1" s="1"/>
  <c r="J213" i="1" s="1"/>
  <c r="I215" i="1"/>
  <c r="I214" i="1" s="1"/>
  <c r="I213" i="1" s="1"/>
  <c r="H215" i="1"/>
  <c r="H214" i="1" s="1"/>
  <c r="H213" i="1" s="1"/>
  <c r="G215" i="1"/>
  <c r="G214" i="1" s="1"/>
  <c r="G213" i="1" s="1"/>
  <c r="F215" i="1"/>
  <c r="F214" i="1" s="1"/>
  <c r="F213" i="1" s="1"/>
  <c r="D215" i="1"/>
  <c r="D214" i="1" s="1"/>
  <c r="D213" i="1" s="1"/>
  <c r="M212" i="1"/>
  <c r="E212" i="1"/>
  <c r="M211" i="1"/>
  <c r="E211" i="1"/>
  <c r="AL209" i="1"/>
  <c r="AS209" i="1" s="1"/>
  <c r="AH209" i="1"/>
  <c r="AF209" i="1"/>
  <c r="AD209" i="1"/>
  <c r="AB209" i="1"/>
  <c r="Z209" i="1"/>
  <c r="X209" i="1"/>
  <c r="V209" i="1"/>
  <c r="T209" i="1"/>
  <c r="R209" i="1"/>
  <c r="N209" i="1"/>
  <c r="J209" i="1"/>
  <c r="I209" i="1"/>
  <c r="H209" i="1"/>
  <c r="G209" i="1"/>
  <c r="F209" i="1"/>
  <c r="D209" i="1"/>
  <c r="AJ209" i="1"/>
  <c r="M208" i="1"/>
  <c r="M207" i="1" s="1"/>
  <c r="E208" i="1"/>
  <c r="AL206" i="1"/>
  <c r="AS206" i="1" s="1"/>
  <c r="AJ206" i="1"/>
  <c r="AH206" i="1"/>
  <c r="AF206" i="1"/>
  <c r="AD206" i="1"/>
  <c r="AB206" i="1"/>
  <c r="Z206" i="1"/>
  <c r="X206" i="1"/>
  <c r="T206" i="1"/>
  <c r="R206" i="1"/>
  <c r="N206" i="1"/>
  <c r="J206" i="1"/>
  <c r="I206" i="1"/>
  <c r="H206" i="1"/>
  <c r="G206" i="1"/>
  <c r="D206" i="1"/>
  <c r="V206" i="1"/>
  <c r="M205" i="1"/>
  <c r="E205" i="1"/>
  <c r="M204" i="1"/>
  <c r="E204" i="1"/>
  <c r="M203" i="1"/>
  <c r="E203" i="1"/>
  <c r="M202" i="1"/>
  <c r="E202" i="1"/>
  <c r="AL201" i="1"/>
  <c r="AS201" i="1" s="1"/>
  <c r="AJ201" i="1"/>
  <c r="AH201" i="1"/>
  <c r="AF201" i="1"/>
  <c r="AD201" i="1"/>
  <c r="AB201" i="1"/>
  <c r="Z201" i="1"/>
  <c r="X201" i="1"/>
  <c r="V201" i="1"/>
  <c r="T201" i="1"/>
  <c r="R201" i="1"/>
  <c r="N201" i="1"/>
  <c r="J201" i="1"/>
  <c r="J200" i="1" s="1"/>
  <c r="I201" i="1"/>
  <c r="I200" i="1" s="1"/>
  <c r="H201" i="1"/>
  <c r="G201" i="1"/>
  <c r="G200" i="1" s="1"/>
  <c r="F201" i="1"/>
  <c r="F200" i="1" s="1"/>
  <c r="D201" i="1"/>
  <c r="D200" i="1" s="1"/>
  <c r="M199" i="1"/>
  <c r="E199" i="1"/>
  <c r="M198" i="1"/>
  <c r="E198" i="1"/>
  <c r="M197" i="1"/>
  <c r="E197" i="1"/>
  <c r="M196" i="1"/>
  <c r="E196" i="1"/>
  <c r="M195" i="1"/>
  <c r="E195" i="1"/>
  <c r="M194" i="1"/>
  <c r="E194" i="1"/>
  <c r="M193" i="1"/>
  <c r="E193" i="1"/>
  <c r="M192" i="1"/>
  <c r="E192" i="1"/>
  <c r="M191" i="1"/>
  <c r="E191" i="1"/>
  <c r="AL191" i="1" s="1"/>
  <c r="M190" i="1"/>
  <c r="E190" i="1"/>
  <c r="AR190" i="1" s="1"/>
  <c r="J189" i="1"/>
  <c r="I189" i="1"/>
  <c r="H189" i="1"/>
  <c r="G189" i="1"/>
  <c r="F189" i="1"/>
  <c r="D189" i="1"/>
  <c r="M188" i="1"/>
  <c r="E188" i="1"/>
  <c r="M187" i="1"/>
  <c r="E187" i="1"/>
  <c r="M186" i="1"/>
  <c r="E186" i="1"/>
  <c r="M185" i="1"/>
  <c r="E185" i="1"/>
  <c r="X185" i="1" s="1"/>
  <c r="M184" i="1"/>
  <c r="E184" i="1"/>
  <c r="M183" i="1"/>
  <c r="E183" i="1"/>
  <c r="M182" i="1"/>
  <c r="E182" i="1"/>
  <c r="M181" i="1"/>
  <c r="E181" i="1"/>
  <c r="M180" i="1"/>
  <c r="E180" i="1"/>
  <c r="M179" i="1"/>
  <c r="E179" i="1"/>
  <c r="M178" i="1"/>
  <c r="E178" i="1"/>
  <c r="M177" i="1"/>
  <c r="E177" i="1"/>
  <c r="M176" i="1"/>
  <c r="E176" i="1"/>
  <c r="M175" i="1"/>
  <c r="E175" i="1"/>
  <c r="M174" i="1"/>
  <c r="E174" i="1"/>
  <c r="M173" i="1"/>
  <c r="E173" i="1"/>
  <c r="M172" i="1"/>
  <c r="E172" i="1"/>
  <c r="M171" i="1"/>
  <c r="E171" i="1"/>
  <c r="M170" i="1"/>
  <c r="E170" i="1"/>
  <c r="M169" i="1"/>
  <c r="E169" i="1"/>
  <c r="M168" i="1"/>
  <c r="E168" i="1"/>
  <c r="M167" i="1"/>
  <c r="E167" i="1"/>
  <c r="M166" i="1"/>
  <c r="E166" i="1"/>
  <c r="M165" i="1"/>
  <c r="E165" i="1"/>
  <c r="M164" i="1"/>
  <c r="E164" i="1"/>
  <c r="M163" i="1"/>
  <c r="E163" i="1"/>
  <c r="M162" i="1"/>
  <c r="E162" i="1"/>
  <c r="M161" i="1"/>
  <c r="E161" i="1"/>
  <c r="M160" i="1"/>
  <c r="E160" i="1"/>
  <c r="AR160" i="1" s="1"/>
  <c r="M157" i="1"/>
  <c r="E157" i="1"/>
  <c r="M156" i="1"/>
  <c r="E156" i="1"/>
  <c r="M155" i="1"/>
  <c r="E155" i="1"/>
  <c r="M154" i="1"/>
  <c r="E154" i="1"/>
  <c r="M153" i="1"/>
  <c r="E153" i="1"/>
  <c r="M152" i="1"/>
  <c r="E152" i="1"/>
  <c r="M151" i="1"/>
  <c r="E151" i="1"/>
  <c r="M150" i="1"/>
  <c r="E150" i="1"/>
  <c r="M144" i="1"/>
  <c r="E144" i="1"/>
  <c r="E143" i="1" s="1"/>
  <c r="E142" i="1" s="1"/>
  <c r="AL143" i="1"/>
  <c r="AS143" i="1" s="1"/>
  <c r="AJ143" i="1"/>
  <c r="AH143" i="1"/>
  <c r="AF143" i="1"/>
  <c r="AD143" i="1"/>
  <c r="AB143" i="1"/>
  <c r="Z143" i="1"/>
  <c r="X143" i="1"/>
  <c r="V143" i="1"/>
  <c r="T143" i="1"/>
  <c r="R143" i="1"/>
  <c r="N143" i="1"/>
  <c r="J143" i="1"/>
  <c r="J142" i="1" s="1"/>
  <c r="I143" i="1"/>
  <c r="I142" i="1" s="1"/>
  <c r="H143" i="1"/>
  <c r="H142" i="1" s="1"/>
  <c r="G143" i="1"/>
  <c r="G142" i="1" s="1"/>
  <c r="F143" i="1"/>
  <c r="F142" i="1" s="1"/>
  <c r="D143" i="1"/>
  <c r="D142" i="1" s="1"/>
  <c r="M141" i="1"/>
  <c r="G141" i="1"/>
  <c r="E141" i="1" s="1"/>
  <c r="C141" i="1" s="1"/>
  <c r="M140" i="1"/>
  <c r="E140" i="1"/>
  <c r="C140" i="1" s="1"/>
  <c r="M139" i="1"/>
  <c r="E139" i="1"/>
  <c r="C139" i="1" s="1"/>
  <c r="M138" i="1"/>
  <c r="E138" i="1"/>
  <c r="C138" i="1" s="1"/>
  <c r="M137" i="1"/>
  <c r="E137" i="1"/>
  <c r="C137" i="1" s="1"/>
  <c r="M136" i="1"/>
  <c r="E136" i="1"/>
  <c r="C136" i="1" s="1"/>
  <c r="M135" i="1"/>
  <c r="E135" i="1"/>
  <c r="C135" i="1" s="1"/>
  <c r="J134" i="1"/>
  <c r="I134" i="1"/>
  <c r="I133" i="1" s="1"/>
  <c r="H134" i="1"/>
  <c r="H133" i="1" s="1"/>
  <c r="F134" i="1"/>
  <c r="F133" i="1" s="1"/>
  <c r="D134" i="1"/>
  <c r="D133" i="1" s="1"/>
  <c r="M132" i="1"/>
  <c r="E132" i="1"/>
  <c r="M131" i="1"/>
  <c r="E131" i="1"/>
  <c r="M130" i="1"/>
  <c r="E130" i="1"/>
  <c r="M129" i="1"/>
  <c r="E129" i="1"/>
  <c r="M128" i="1"/>
  <c r="E128" i="1"/>
  <c r="M127" i="1"/>
  <c r="E127" i="1"/>
  <c r="M126" i="1"/>
  <c r="E126" i="1"/>
  <c r="M125" i="1"/>
  <c r="E125" i="1"/>
  <c r="M124" i="1"/>
  <c r="E124" i="1"/>
  <c r="M123" i="1"/>
  <c r="E123" i="1"/>
  <c r="M122" i="1"/>
  <c r="E122" i="1"/>
  <c r="M121" i="1"/>
  <c r="E121" i="1"/>
  <c r="M120" i="1"/>
  <c r="E120" i="1"/>
  <c r="M119" i="1"/>
  <c r="E119" i="1"/>
  <c r="M118" i="1"/>
  <c r="E118" i="1"/>
  <c r="M117" i="1"/>
  <c r="E117" i="1"/>
  <c r="M116" i="1"/>
  <c r="E116" i="1"/>
  <c r="M115" i="1"/>
  <c r="E115" i="1"/>
  <c r="M114" i="1"/>
  <c r="E114" i="1"/>
  <c r="M113" i="1"/>
  <c r="E113" i="1"/>
  <c r="M112" i="1"/>
  <c r="E112" i="1"/>
  <c r="M111" i="1"/>
  <c r="E111" i="1"/>
  <c r="M110" i="1"/>
  <c r="E110" i="1"/>
  <c r="M109" i="1"/>
  <c r="E109" i="1"/>
  <c r="M108" i="1"/>
  <c r="E108" i="1"/>
  <c r="M107" i="1"/>
  <c r="E107" i="1"/>
  <c r="M106" i="1"/>
  <c r="E106" i="1"/>
  <c r="M105" i="1"/>
  <c r="E105" i="1"/>
  <c r="M104" i="1"/>
  <c r="E104" i="1"/>
  <c r="M103" i="1"/>
  <c r="E103" i="1"/>
  <c r="M102" i="1"/>
  <c r="E102" i="1"/>
  <c r="M101" i="1"/>
  <c r="E101" i="1"/>
  <c r="M100" i="1"/>
  <c r="E100" i="1"/>
  <c r="M99" i="1"/>
  <c r="E99" i="1"/>
  <c r="M98" i="1"/>
  <c r="E98" i="1"/>
  <c r="M97" i="1"/>
  <c r="E97" i="1"/>
  <c r="M96" i="1"/>
  <c r="E96" i="1"/>
  <c r="M95" i="1"/>
  <c r="E95" i="1"/>
  <c r="M94" i="1"/>
  <c r="E94" i="1"/>
  <c r="M93" i="1"/>
  <c r="E93" i="1"/>
  <c r="M92" i="1"/>
  <c r="E92" i="1"/>
  <c r="M91" i="1"/>
  <c r="E91" i="1"/>
  <c r="M90" i="1"/>
  <c r="E90" i="1"/>
  <c r="M89" i="1"/>
  <c r="E89" i="1"/>
  <c r="M88" i="1"/>
  <c r="E88" i="1"/>
  <c r="M87" i="1"/>
  <c r="E87" i="1"/>
  <c r="M86" i="1"/>
  <c r="E86" i="1"/>
  <c r="M85" i="1"/>
  <c r="E85" i="1"/>
  <c r="M84" i="1"/>
  <c r="E84" i="1"/>
  <c r="M83" i="1"/>
  <c r="E83" i="1"/>
  <c r="M82" i="1"/>
  <c r="E82" i="1"/>
  <c r="M81" i="1"/>
  <c r="E81" i="1"/>
  <c r="M80" i="1"/>
  <c r="E80" i="1"/>
  <c r="M79" i="1"/>
  <c r="E79" i="1"/>
  <c r="M78" i="1"/>
  <c r="E78" i="1"/>
  <c r="AR78" i="1" s="1"/>
  <c r="J77" i="1"/>
  <c r="I77" i="1"/>
  <c r="H77" i="1"/>
  <c r="G77" i="1"/>
  <c r="F77" i="1"/>
  <c r="D77" i="1"/>
  <c r="M76" i="1"/>
  <c r="E76" i="1"/>
  <c r="M75" i="1"/>
  <c r="E75" i="1"/>
  <c r="M74" i="1"/>
  <c r="G74" i="1"/>
  <c r="G68" i="1" s="1"/>
  <c r="M73" i="1"/>
  <c r="E73" i="1"/>
  <c r="M72" i="1"/>
  <c r="E72" i="1"/>
  <c r="M71" i="1"/>
  <c r="E71" i="1"/>
  <c r="M70" i="1"/>
  <c r="I70" i="1"/>
  <c r="E70" i="1" s="1"/>
  <c r="A70" i="1"/>
  <c r="A71" i="1" s="1"/>
  <c r="M69" i="1"/>
  <c r="E69" i="1"/>
  <c r="J68" i="1"/>
  <c r="H68" i="1"/>
  <c r="F68" i="1"/>
  <c r="D68" i="1"/>
  <c r="M66" i="1"/>
  <c r="E66" i="1"/>
  <c r="M65" i="1"/>
  <c r="E65" i="1"/>
  <c r="M64" i="1"/>
  <c r="E64" i="1"/>
  <c r="M63" i="1"/>
  <c r="E63" i="1"/>
  <c r="M62" i="1"/>
  <c r="E62" i="1"/>
  <c r="M61" i="1"/>
  <c r="E61" i="1"/>
  <c r="M60" i="1"/>
  <c r="E60" i="1"/>
  <c r="M59" i="1"/>
  <c r="E59" i="1"/>
  <c r="M58" i="1"/>
  <c r="E58" i="1"/>
  <c r="M57" i="1"/>
  <c r="E57" i="1"/>
  <c r="M56" i="1"/>
  <c r="E56" i="1"/>
  <c r="M55" i="1"/>
  <c r="E55" i="1"/>
  <c r="M54" i="1"/>
  <c r="E54" i="1"/>
  <c r="M53" i="1"/>
  <c r="E53" i="1"/>
  <c r="M52" i="1"/>
  <c r="E52" i="1"/>
  <c r="M51" i="1"/>
  <c r="E51" i="1"/>
  <c r="M50" i="1"/>
  <c r="E50" i="1"/>
  <c r="M49" i="1"/>
  <c r="E49" i="1"/>
  <c r="M48" i="1"/>
  <c r="E48" i="1"/>
  <c r="M47" i="1"/>
  <c r="E47" i="1"/>
  <c r="M46" i="1"/>
  <c r="E46" i="1"/>
  <c r="M45" i="1"/>
  <c r="E45" i="1"/>
  <c r="M44" i="1"/>
  <c r="E44" i="1"/>
  <c r="M43" i="1"/>
  <c r="E43" i="1"/>
  <c r="M42" i="1"/>
  <c r="E42" i="1"/>
  <c r="M41" i="1"/>
  <c r="E41" i="1"/>
  <c r="M40" i="1"/>
  <c r="C40" i="1"/>
  <c r="J39" i="1"/>
  <c r="I39" i="1"/>
  <c r="H39" i="1"/>
  <c r="G39" i="1"/>
  <c r="F39" i="1"/>
  <c r="D39" i="1"/>
  <c r="M38" i="1"/>
  <c r="E38" i="1"/>
  <c r="M37" i="1"/>
  <c r="E37" i="1"/>
  <c r="M36" i="1"/>
  <c r="E36" i="1"/>
  <c r="M35" i="1"/>
  <c r="E35" i="1"/>
  <c r="M34" i="1"/>
  <c r="E34" i="1"/>
  <c r="M33" i="1"/>
  <c r="E33" i="1"/>
  <c r="M32" i="1"/>
  <c r="E32" i="1"/>
  <c r="M31" i="1"/>
  <c r="E31" i="1"/>
  <c r="M30" i="1"/>
  <c r="E30" i="1"/>
  <c r="M29" i="1"/>
  <c r="E29" i="1"/>
  <c r="M28" i="1"/>
  <c r="E28" i="1"/>
  <c r="M27" i="1"/>
  <c r="E27" i="1"/>
  <c r="M26" i="1"/>
  <c r="E26" i="1"/>
  <c r="M25" i="1"/>
  <c r="E25" i="1"/>
  <c r="M24" i="1"/>
  <c r="E24" i="1"/>
  <c r="M23" i="1"/>
  <c r="E23" i="1"/>
  <c r="M22" i="1"/>
  <c r="E22" i="1"/>
  <c r="M21" i="1"/>
  <c r="E21" i="1"/>
  <c r="M20" i="1"/>
  <c r="E20" i="1"/>
  <c r="A21" i="1"/>
  <c r="J19" i="1"/>
  <c r="I19" i="1"/>
  <c r="H19" i="1"/>
  <c r="G19" i="1"/>
  <c r="F19" i="1"/>
  <c r="D19" i="1"/>
  <c r="I13" i="1"/>
  <c r="O20" i="2" l="1"/>
  <c r="F10" i="2"/>
  <c r="P7" i="2"/>
  <c r="AH198" i="1"/>
  <c r="AF198" i="1"/>
  <c r="AD198" i="1"/>
  <c r="AB198" i="1"/>
  <c r="Z198" i="1"/>
  <c r="X198" i="1"/>
  <c r="V198" i="1"/>
  <c r="X287" i="1"/>
  <c r="V287" i="1"/>
  <c r="R287" i="1"/>
  <c r="T287" i="1"/>
  <c r="AL287" i="1"/>
  <c r="Z287" i="1"/>
  <c r="AJ287" i="1"/>
  <c r="AH287" i="1"/>
  <c r="AF287" i="1"/>
  <c r="AB287" i="1"/>
  <c r="AB295" i="1"/>
  <c r="Z295" i="1"/>
  <c r="X295" i="1"/>
  <c r="V295" i="1"/>
  <c r="AJ295" i="1"/>
  <c r="AH295" i="1"/>
  <c r="T295" i="1"/>
  <c r="R295" i="1"/>
  <c r="AL295" i="1"/>
  <c r="AF295" i="1"/>
  <c r="T260" i="1"/>
  <c r="AL260" i="1"/>
  <c r="R260" i="1"/>
  <c r="AJ260" i="1"/>
  <c r="AH260" i="1"/>
  <c r="V260" i="1"/>
  <c r="AF260" i="1"/>
  <c r="Z260" i="1"/>
  <c r="AB260" i="1"/>
  <c r="X260" i="1"/>
  <c r="AL261" i="1"/>
  <c r="R261" i="1"/>
  <c r="AJ261" i="1"/>
  <c r="AH261" i="1"/>
  <c r="AF261" i="1"/>
  <c r="AD261" i="1"/>
  <c r="V261" i="1"/>
  <c r="AB261" i="1"/>
  <c r="X261" i="1"/>
  <c r="Z261" i="1"/>
  <c r="T261" i="1"/>
  <c r="T281" i="1"/>
  <c r="R281" i="1"/>
  <c r="AL281" i="1"/>
  <c r="AJ281" i="1"/>
  <c r="AB281" i="1"/>
  <c r="AH281" i="1"/>
  <c r="Z281" i="1"/>
  <c r="AF281" i="1"/>
  <c r="X281" i="1"/>
  <c r="V281" i="1"/>
  <c r="X293" i="1"/>
  <c r="T293" i="1"/>
  <c r="V293" i="1"/>
  <c r="AL293" i="1"/>
  <c r="R293" i="1"/>
  <c r="AJ293" i="1"/>
  <c r="AF293" i="1"/>
  <c r="AH293" i="1"/>
  <c r="Z293" i="1"/>
  <c r="AB293" i="1"/>
  <c r="AH312" i="1"/>
  <c r="X312" i="1"/>
  <c r="T312" i="1"/>
  <c r="AL312" i="1"/>
  <c r="AS312" i="1" s="1"/>
  <c r="AB312" i="1"/>
  <c r="AF312" i="1"/>
  <c r="R312" i="1"/>
  <c r="Z312" i="1"/>
  <c r="AJ312" i="1"/>
  <c r="V312" i="1"/>
  <c r="AJ328" i="1"/>
  <c r="AH328" i="1"/>
  <c r="R328" i="1"/>
  <c r="AF328" i="1"/>
  <c r="AB328" i="1"/>
  <c r="Z328" i="1"/>
  <c r="X328" i="1"/>
  <c r="AL328" i="1"/>
  <c r="V328" i="1"/>
  <c r="T328" i="1"/>
  <c r="X346" i="1"/>
  <c r="AL346" i="1"/>
  <c r="V346" i="1"/>
  <c r="AJ346" i="1"/>
  <c r="T346" i="1"/>
  <c r="AH346" i="1"/>
  <c r="R346" i="1"/>
  <c r="AF346" i="1"/>
  <c r="Z346" i="1"/>
  <c r="AB346" i="1"/>
  <c r="X378" i="1"/>
  <c r="V378" i="1"/>
  <c r="T378" i="1"/>
  <c r="AL378" i="1"/>
  <c r="R378" i="1"/>
  <c r="AJ378" i="1"/>
  <c r="AH378" i="1"/>
  <c r="AF378" i="1"/>
  <c r="AB378" i="1"/>
  <c r="Z378" i="1"/>
  <c r="X396" i="1"/>
  <c r="V396" i="1"/>
  <c r="AL396" i="1"/>
  <c r="AJ396" i="1"/>
  <c r="T396" i="1"/>
  <c r="R396" i="1"/>
  <c r="AH396" i="1"/>
  <c r="AF396" i="1"/>
  <c r="AB396" i="1"/>
  <c r="Z396" i="1"/>
  <c r="AF526" i="1"/>
  <c r="AF525" i="1" s="1"/>
  <c r="T526" i="1"/>
  <c r="T525" i="1" s="1"/>
  <c r="AL526" i="1"/>
  <c r="Z526" i="1"/>
  <c r="Z525" i="1" s="1"/>
  <c r="AH526" i="1"/>
  <c r="AH525" i="1" s="1"/>
  <c r="V526" i="1"/>
  <c r="V525" i="1" s="1"/>
  <c r="AJ526" i="1"/>
  <c r="AJ525" i="1" s="1"/>
  <c r="R526" i="1"/>
  <c r="R525" i="1" s="1"/>
  <c r="AD525" i="1"/>
  <c r="X526" i="1"/>
  <c r="X525" i="1" s="1"/>
  <c r="AB526" i="1"/>
  <c r="AB525" i="1" s="1"/>
  <c r="AB552" i="1"/>
  <c r="AL552" i="1"/>
  <c r="T552" i="1"/>
  <c r="AJ552" i="1"/>
  <c r="R552" i="1"/>
  <c r="AF552" i="1"/>
  <c r="V552" i="1"/>
  <c r="X552" i="1"/>
  <c r="AH552" i="1"/>
  <c r="Z552" i="1"/>
  <c r="Z313" i="1"/>
  <c r="AH313" i="1"/>
  <c r="X313" i="1"/>
  <c r="T313" i="1"/>
  <c r="AL313" i="1"/>
  <c r="AS313" i="1" s="1"/>
  <c r="AB313" i="1"/>
  <c r="AF313" i="1"/>
  <c r="AJ313" i="1"/>
  <c r="R313" i="1"/>
  <c r="V313" i="1"/>
  <c r="Z349" i="1"/>
  <c r="X349" i="1"/>
  <c r="V349" i="1"/>
  <c r="T349" i="1"/>
  <c r="R349" i="1"/>
  <c r="AL349" i="1"/>
  <c r="AJ349" i="1"/>
  <c r="AH349" i="1"/>
  <c r="AF349" i="1"/>
  <c r="AB349" i="1"/>
  <c r="R359" i="1"/>
  <c r="AB359" i="1"/>
  <c r="AL359" i="1"/>
  <c r="Z359" i="1"/>
  <c r="AJ359" i="1"/>
  <c r="X359" i="1"/>
  <c r="AH359" i="1"/>
  <c r="V359" i="1"/>
  <c r="AF359" i="1"/>
  <c r="T359" i="1"/>
  <c r="AF381" i="1"/>
  <c r="AB381" i="1"/>
  <c r="Z381" i="1"/>
  <c r="X381" i="1"/>
  <c r="V381" i="1"/>
  <c r="AL381" i="1"/>
  <c r="T381" i="1"/>
  <c r="AJ381" i="1"/>
  <c r="R381" i="1"/>
  <c r="AH381" i="1"/>
  <c r="AB399" i="1"/>
  <c r="Z399" i="1"/>
  <c r="X399" i="1"/>
  <c r="V399" i="1"/>
  <c r="AL399" i="1"/>
  <c r="AJ399" i="1"/>
  <c r="T399" i="1"/>
  <c r="R399" i="1"/>
  <c r="AH399" i="1"/>
  <c r="AF399" i="1"/>
  <c r="AH408" i="1"/>
  <c r="AF408" i="1"/>
  <c r="AB408" i="1"/>
  <c r="Z408" i="1"/>
  <c r="X408" i="1"/>
  <c r="V408" i="1"/>
  <c r="T408" i="1"/>
  <c r="AL408" i="1"/>
  <c r="R408" i="1"/>
  <c r="AJ408" i="1"/>
  <c r="AL415" i="1"/>
  <c r="Z415" i="1"/>
  <c r="Z414" i="1" s="1"/>
  <c r="AJ415" i="1"/>
  <c r="AJ414" i="1" s="1"/>
  <c r="AH415" i="1"/>
  <c r="AH414" i="1" s="1"/>
  <c r="V415" i="1"/>
  <c r="V414" i="1" s="1"/>
  <c r="AF415" i="1"/>
  <c r="AF414" i="1" s="1"/>
  <c r="T415" i="1"/>
  <c r="T414" i="1" s="1"/>
  <c r="AD414" i="1"/>
  <c r="R415" i="1"/>
  <c r="R414" i="1" s="1"/>
  <c r="AB415" i="1"/>
  <c r="AB414" i="1" s="1"/>
  <c r="X415" i="1"/>
  <c r="X414" i="1" s="1"/>
  <c r="AB574" i="1"/>
  <c r="AB573" i="1" s="1"/>
  <c r="R574" i="1"/>
  <c r="R573" i="1" s="1"/>
  <c r="AL574" i="1"/>
  <c r="AH574" i="1"/>
  <c r="AH573" i="1" s="1"/>
  <c r="AF574" i="1"/>
  <c r="AF573" i="1" s="1"/>
  <c r="X574" i="1"/>
  <c r="X573" i="1" s="1"/>
  <c r="V574" i="1"/>
  <c r="V573" i="1" s="1"/>
  <c r="AD573" i="1"/>
  <c r="T574" i="1"/>
  <c r="T573" i="1" s="1"/>
  <c r="AJ574" i="1"/>
  <c r="AJ573" i="1" s="1"/>
  <c r="Z574" i="1"/>
  <c r="Z573" i="1" s="1"/>
  <c r="AL308" i="1"/>
  <c r="R308" i="1"/>
  <c r="AJ308" i="1"/>
  <c r="AH308" i="1"/>
  <c r="AF308" i="1"/>
  <c r="AB308" i="1"/>
  <c r="Z308" i="1"/>
  <c r="X308" i="1"/>
  <c r="V308" i="1"/>
  <c r="T308" i="1"/>
  <c r="V352" i="1"/>
  <c r="T352" i="1"/>
  <c r="R352" i="1"/>
  <c r="AL352" i="1"/>
  <c r="AJ352" i="1"/>
  <c r="AH352" i="1"/>
  <c r="AF352" i="1"/>
  <c r="AB352" i="1"/>
  <c r="X352" i="1"/>
  <c r="Z352" i="1"/>
  <c r="AB360" i="1"/>
  <c r="AL360" i="1"/>
  <c r="AS360" i="1" s="1"/>
  <c r="Z360" i="1"/>
  <c r="AJ360" i="1"/>
  <c r="X360" i="1"/>
  <c r="AH360" i="1"/>
  <c r="V360" i="1"/>
  <c r="AF360" i="1"/>
  <c r="T360" i="1"/>
  <c r="R360" i="1"/>
  <c r="V384" i="1"/>
  <c r="AL384" i="1"/>
  <c r="AJ418" i="1"/>
  <c r="AJ417" i="1" s="1"/>
  <c r="X418" i="1"/>
  <c r="X417" i="1" s="1"/>
  <c r="AF418" i="1"/>
  <c r="AF417" i="1" s="1"/>
  <c r="AD417" i="1"/>
  <c r="R418" i="1"/>
  <c r="R417" i="1" s="1"/>
  <c r="AB418" i="1"/>
  <c r="AB417" i="1" s="1"/>
  <c r="AL418" i="1"/>
  <c r="Z418" i="1"/>
  <c r="Z417" i="1" s="1"/>
  <c r="AH418" i="1"/>
  <c r="AH417" i="1" s="1"/>
  <c r="V418" i="1"/>
  <c r="V417" i="1" s="1"/>
  <c r="T418" i="1"/>
  <c r="T417" i="1" s="1"/>
  <c r="AB512" i="1"/>
  <c r="T512" i="1"/>
  <c r="R512" i="1"/>
  <c r="AL512" i="1"/>
  <c r="AH512" i="1"/>
  <c r="Z512" i="1"/>
  <c r="X512" i="1"/>
  <c r="V512" i="1"/>
  <c r="AJ512" i="1"/>
  <c r="AF512" i="1"/>
  <c r="AH550" i="1"/>
  <c r="AF550" i="1"/>
  <c r="AB550" i="1"/>
  <c r="Z550" i="1"/>
  <c r="AJ550" i="1"/>
  <c r="X550" i="1"/>
  <c r="T550" i="1"/>
  <c r="V550" i="1"/>
  <c r="R550" i="1"/>
  <c r="AL550" i="1"/>
  <c r="AL568" i="1"/>
  <c r="Z568" i="1"/>
  <c r="Z567" i="1" s="1"/>
  <c r="AF568" i="1"/>
  <c r="AF567" i="1" s="1"/>
  <c r="T568" i="1"/>
  <c r="T567" i="1" s="1"/>
  <c r="AB568" i="1"/>
  <c r="AB567" i="1" s="1"/>
  <c r="AJ568" i="1"/>
  <c r="AJ567" i="1" s="1"/>
  <c r="AH568" i="1"/>
  <c r="AH567" i="1" s="1"/>
  <c r="AD567" i="1"/>
  <c r="V568" i="1"/>
  <c r="V567" i="1" s="1"/>
  <c r="X568" i="1"/>
  <c r="X567" i="1" s="1"/>
  <c r="R568" i="1"/>
  <c r="R567" i="1" s="1"/>
  <c r="AL298" i="1"/>
  <c r="T298" i="1"/>
  <c r="AJ298" i="1"/>
  <c r="R298" i="1"/>
  <c r="AH298" i="1"/>
  <c r="AF298" i="1"/>
  <c r="AB298" i="1"/>
  <c r="Z298" i="1"/>
  <c r="X298" i="1"/>
  <c r="V298" i="1"/>
  <c r="AL309" i="1"/>
  <c r="T309" i="1"/>
  <c r="AJ309" i="1"/>
  <c r="AH309" i="1"/>
  <c r="AF309" i="1"/>
  <c r="AB309" i="1"/>
  <c r="V309" i="1"/>
  <c r="Z309" i="1"/>
  <c r="X309" i="1"/>
  <c r="R309" i="1"/>
  <c r="Z319" i="1"/>
  <c r="X319" i="1"/>
  <c r="V319" i="1"/>
  <c r="AL319" i="1"/>
  <c r="T319" i="1"/>
  <c r="AJ319" i="1"/>
  <c r="R319" i="1"/>
  <c r="AH319" i="1"/>
  <c r="AF319" i="1"/>
  <c r="AB319" i="1"/>
  <c r="AB337" i="1"/>
  <c r="Z337" i="1"/>
  <c r="X337" i="1"/>
  <c r="V337" i="1"/>
  <c r="T337" i="1"/>
  <c r="AL337" i="1"/>
  <c r="AJ337" i="1"/>
  <c r="R337" i="1"/>
  <c r="AH337" i="1"/>
  <c r="AF337" i="1"/>
  <c r="T361" i="1"/>
  <c r="AL361" i="1"/>
  <c r="R361" i="1"/>
  <c r="AJ361" i="1"/>
  <c r="AH361" i="1"/>
  <c r="AF361" i="1"/>
  <c r="AB361" i="1"/>
  <c r="Z361" i="1"/>
  <c r="V361" i="1"/>
  <c r="X361" i="1"/>
  <c r="AJ571" i="1"/>
  <c r="AJ570" i="1" s="1"/>
  <c r="X571" i="1"/>
  <c r="X570" i="1" s="1"/>
  <c r="AD570" i="1"/>
  <c r="R571" i="1"/>
  <c r="R570" i="1" s="1"/>
  <c r="AL571" i="1"/>
  <c r="Z571" i="1"/>
  <c r="Z570" i="1" s="1"/>
  <c r="AH571" i="1"/>
  <c r="AH570" i="1" s="1"/>
  <c r="AF571" i="1"/>
  <c r="AF570" i="1" s="1"/>
  <c r="T571" i="1"/>
  <c r="T570" i="1" s="1"/>
  <c r="AB571" i="1"/>
  <c r="AB570" i="1" s="1"/>
  <c r="V571" i="1"/>
  <c r="V570" i="1" s="1"/>
  <c r="AJ498" i="1"/>
  <c r="AJ497" i="1" s="1"/>
  <c r="X498" i="1"/>
  <c r="X497" i="1" s="1"/>
  <c r="AD498" i="1"/>
  <c r="AD497" i="1" s="1"/>
  <c r="R498" i="1"/>
  <c r="R497" i="1" s="1"/>
  <c r="AL498" i="1"/>
  <c r="Z498" i="1"/>
  <c r="Z497" i="1" s="1"/>
  <c r="AH498" i="1"/>
  <c r="AH497" i="1" s="1"/>
  <c r="AF498" i="1"/>
  <c r="AF497" i="1" s="1"/>
  <c r="AB498" i="1"/>
  <c r="AB497" i="1" s="1"/>
  <c r="V498" i="1"/>
  <c r="V497" i="1" s="1"/>
  <c r="T498" i="1"/>
  <c r="T497" i="1" s="1"/>
  <c r="AH310" i="1"/>
  <c r="X310" i="1"/>
  <c r="T310" i="1"/>
  <c r="AL310" i="1"/>
  <c r="AS310" i="1" s="1"/>
  <c r="AB310" i="1"/>
  <c r="AF310" i="1"/>
  <c r="R310" i="1"/>
  <c r="AJ310" i="1"/>
  <c r="V310" i="1"/>
  <c r="Z310" i="1"/>
  <c r="AB340" i="1"/>
  <c r="Z340" i="1"/>
  <c r="X340" i="1"/>
  <c r="V340" i="1"/>
  <c r="AL340" i="1"/>
  <c r="T340" i="1"/>
  <c r="R340" i="1"/>
  <c r="AJ340" i="1"/>
  <c r="AH340" i="1"/>
  <c r="AF340" i="1"/>
  <c r="AB372" i="1"/>
  <c r="Z372" i="1"/>
  <c r="X372" i="1"/>
  <c r="V372" i="1"/>
  <c r="AL372" i="1"/>
  <c r="AJ372" i="1"/>
  <c r="T372" i="1"/>
  <c r="AH372" i="1"/>
  <c r="R372" i="1"/>
  <c r="AF372" i="1"/>
  <c r="AH311" i="1"/>
  <c r="X311" i="1"/>
  <c r="T311" i="1"/>
  <c r="AL311" i="1"/>
  <c r="AS311" i="1" s="1"/>
  <c r="AB311" i="1"/>
  <c r="AF311" i="1"/>
  <c r="R311" i="1"/>
  <c r="AJ311" i="1"/>
  <c r="V311" i="1"/>
  <c r="Z311" i="1"/>
  <c r="AL325" i="1"/>
  <c r="V325" i="1"/>
  <c r="AJ325" i="1"/>
  <c r="T325" i="1"/>
  <c r="AH325" i="1"/>
  <c r="R325" i="1"/>
  <c r="AF325" i="1"/>
  <c r="AB325" i="1"/>
  <c r="Z325" i="1"/>
  <c r="X325" i="1"/>
  <c r="T375" i="1"/>
  <c r="AL375" i="1"/>
  <c r="AJ375" i="1"/>
  <c r="R375" i="1"/>
  <c r="AH375" i="1"/>
  <c r="AF375" i="1"/>
  <c r="AB375" i="1"/>
  <c r="Z375" i="1"/>
  <c r="X375" i="1"/>
  <c r="V375" i="1"/>
  <c r="AJ393" i="1"/>
  <c r="R393" i="1"/>
  <c r="AH393" i="1"/>
  <c r="AF393" i="1"/>
  <c r="Z393" i="1"/>
  <c r="AB393" i="1"/>
  <c r="X393" i="1"/>
  <c r="V393" i="1"/>
  <c r="AL393" i="1"/>
  <c r="T393" i="1"/>
  <c r="AH523" i="1"/>
  <c r="AH522" i="1" s="1"/>
  <c r="V523" i="1"/>
  <c r="V522" i="1" s="1"/>
  <c r="AB523" i="1"/>
  <c r="AB522" i="1" s="1"/>
  <c r="AJ523" i="1"/>
  <c r="AJ522" i="1" s="1"/>
  <c r="X523" i="1"/>
  <c r="X522" i="1" s="1"/>
  <c r="R523" i="1"/>
  <c r="R522" i="1" s="1"/>
  <c r="AL523" i="1"/>
  <c r="AF523" i="1"/>
  <c r="AF522" i="1" s="1"/>
  <c r="AD523" i="1"/>
  <c r="AD522" i="1" s="1"/>
  <c r="Z523" i="1"/>
  <c r="Z522" i="1" s="1"/>
  <c r="T523" i="1"/>
  <c r="T522" i="1" s="1"/>
  <c r="AL560" i="1"/>
  <c r="AB560" i="1"/>
  <c r="AB559" i="1" s="1"/>
  <c r="Z560" i="1"/>
  <c r="Z559" i="1" s="1"/>
  <c r="X560" i="1"/>
  <c r="X559" i="1" s="1"/>
  <c r="T560" i="1"/>
  <c r="T559" i="1" s="1"/>
  <c r="R560" i="1"/>
  <c r="R559" i="1" s="1"/>
  <c r="AJ560" i="1"/>
  <c r="AJ559" i="1" s="1"/>
  <c r="AF560" i="1"/>
  <c r="AF559" i="1" s="1"/>
  <c r="AD559" i="1"/>
  <c r="V560" i="1"/>
  <c r="V559" i="1" s="1"/>
  <c r="AH560" i="1"/>
  <c r="AH559" i="1" s="1"/>
  <c r="Z576" i="1"/>
  <c r="Z575" i="1" s="1"/>
  <c r="AL576" i="1"/>
  <c r="AF576" i="1"/>
  <c r="AF575" i="1" s="1"/>
  <c r="AD575" i="1"/>
  <c r="AJ576" i="1"/>
  <c r="AJ575" i="1" s="1"/>
  <c r="AH576" i="1"/>
  <c r="AH575" i="1" s="1"/>
  <c r="R576" i="1"/>
  <c r="R575" i="1" s="1"/>
  <c r="AB576" i="1"/>
  <c r="AB575" i="1" s="1"/>
  <c r="X576" i="1"/>
  <c r="X575" i="1" s="1"/>
  <c r="V576" i="1"/>
  <c r="V575" i="1" s="1"/>
  <c r="T576" i="1"/>
  <c r="T575" i="1" s="1"/>
  <c r="AJ390" i="1"/>
  <c r="R390" i="1"/>
  <c r="AF390" i="1"/>
  <c r="AB390" i="1"/>
  <c r="Z390" i="1"/>
  <c r="X390" i="1"/>
  <c r="AH390" i="1"/>
  <c r="V390" i="1"/>
  <c r="AL390" i="1"/>
  <c r="T390" i="1"/>
  <c r="AL421" i="1"/>
  <c r="Z421" i="1"/>
  <c r="Z420" i="1" s="1"/>
  <c r="AJ421" i="1"/>
  <c r="AJ420" i="1" s="1"/>
  <c r="X421" i="1"/>
  <c r="X420" i="1" s="1"/>
  <c r="R421" i="1"/>
  <c r="R420" i="1" s="1"/>
  <c r="AB421" i="1"/>
  <c r="AB420" i="1" s="1"/>
  <c r="AH421" i="1"/>
  <c r="AH420" i="1" s="1"/>
  <c r="V421" i="1"/>
  <c r="V420" i="1" s="1"/>
  <c r="AF421" i="1"/>
  <c r="AF420" i="1" s="1"/>
  <c r="T421" i="1"/>
  <c r="T420" i="1" s="1"/>
  <c r="AD420" i="1"/>
  <c r="V502" i="1"/>
  <c r="V501" i="1" s="1"/>
  <c r="AJ502" i="1"/>
  <c r="AJ501" i="1" s="1"/>
  <c r="AB502" i="1"/>
  <c r="AB501" i="1" s="1"/>
  <c r="T502" i="1"/>
  <c r="T501" i="1" s="1"/>
  <c r="AL502" i="1"/>
  <c r="AH502" i="1"/>
  <c r="AH501" i="1" s="1"/>
  <c r="Z502" i="1"/>
  <c r="Z501" i="1" s="1"/>
  <c r="R502" i="1"/>
  <c r="R501" i="1" s="1"/>
  <c r="X502" i="1"/>
  <c r="X501" i="1" s="1"/>
  <c r="AF502" i="1"/>
  <c r="AF501" i="1" s="1"/>
  <c r="AL503" i="1"/>
  <c r="AS503" i="1" s="1"/>
  <c r="AJ503" i="1"/>
  <c r="AB503" i="1"/>
  <c r="T503" i="1"/>
  <c r="AH503" i="1"/>
  <c r="Z503" i="1"/>
  <c r="R503" i="1"/>
  <c r="V503" i="1"/>
  <c r="AF503" i="1"/>
  <c r="X503" i="1"/>
  <c r="AB584" i="1"/>
  <c r="AB583" i="1" s="1"/>
  <c r="Z584" i="1"/>
  <c r="Z583" i="1" s="1"/>
  <c r="V584" i="1"/>
  <c r="V583" i="1" s="1"/>
  <c r="T584" i="1"/>
  <c r="T583" i="1" s="1"/>
  <c r="AF584" i="1"/>
  <c r="AF583" i="1" s="1"/>
  <c r="X584" i="1"/>
  <c r="X583" i="1" s="1"/>
  <c r="R584" i="1"/>
  <c r="R583" i="1" s="1"/>
  <c r="AD583" i="1"/>
  <c r="AL584" i="1"/>
  <c r="AJ584" i="1"/>
  <c r="AJ583" i="1" s="1"/>
  <c r="AH584" i="1"/>
  <c r="AH583" i="1" s="1"/>
  <c r="AB587" i="1"/>
  <c r="AB586" i="1" s="1"/>
  <c r="AJ587" i="1"/>
  <c r="AJ586" i="1" s="1"/>
  <c r="AD586" i="1"/>
  <c r="AF587" i="1"/>
  <c r="AF586" i="1" s="1"/>
  <c r="AL587" i="1"/>
  <c r="Z587" i="1"/>
  <c r="Z586" i="1" s="1"/>
  <c r="X587" i="1"/>
  <c r="X586" i="1" s="1"/>
  <c r="AH587" i="1"/>
  <c r="AH586" i="1" s="1"/>
  <c r="AL238" i="1"/>
  <c r="AS238" i="1" s="1"/>
  <c r="AS239" i="1"/>
  <c r="T189" i="1"/>
  <c r="V184" i="1"/>
  <c r="T159" i="1"/>
  <c r="Z185" i="1"/>
  <c r="AS191" i="1"/>
  <c r="E513" i="1"/>
  <c r="AK136" i="1"/>
  <c r="AI136" i="1"/>
  <c r="AG136" i="1"/>
  <c r="AE136" i="1"/>
  <c r="AC136" i="1"/>
  <c r="AA136" i="1"/>
  <c r="Y136" i="1"/>
  <c r="O136" i="1"/>
  <c r="AM136" i="1"/>
  <c r="W136" i="1"/>
  <c r="U136" i="1"/>
  <c r="S136" i="1"/>
  <c r="Q136" i="1"/>
  <c r="AA141" i="1"/>
  <c r="AC141" i="1"/>
  <c r="Y141" i="1"/>
  <c r="W141" i="1"/>
  <c r="O141" i="1"/>
  <c r="U141" i="1"/>
  <c r="S141" i="1"/>
  <c r="Q141" i="1"/>
  <c r="AM141" i="1"/>
  <c r="AK141" i="1"/>
  <c r="AI141" i="1"/>
  <c r="AG141" i="1"/>
  <c r="AE141" i="1"/>
  <c r="AI137" i="1"/>
  <c r="AG137" i="1"/>
  <c r="AE137" i="1"/>
  <c r="AC137" i="1"/>
  <c r="AA137" i="1"/>
  <c r="Y137" i="1"/>
  <c r="W137" i="1"/>
  <c r="U137" i="1"/>
  <c r="O137" i="1"/>
  <c r="S137" i="1"/>
  <c r="Q137" i="1"/>
  <c r="AM137" i="1"/>
  <c r="AK137" i="1"/>
  <c r="AM135" i="1"/>
  <c r="Q135" i="1"/>
  <c r="AK135" i="1"/>
  <c r="AI135" i="1"/>
  <c r="AG135" i="1"/>
  <c r="AE135" i="1"/>
  <c r="AC135" i="1"/>
  <c r="O135" i="1"/>
  <c r="AA135" i="1"/>
  <c r="Y135" i="1"/>
  <c r="W135" i="1"/>
  <c r="U135" i="1"/>
  <c r="S135" i="1"/>
  <c r="AG138" i="1"/>
  <c r="AI138" i="1"/>
  <c r="AE138" i="1"/>
  <c r="AC138" i="1"/>
  <c r="AA138" i="1"/>
  <c r="Y138" i="1"/>
  <c r="W138" i="1"/>
  <c r="U138" i="1"/>
  <c r="S138" i="1"/>
  <c r="Q138" i="1"/>
  <c r="O138" i="1"/>
  <c r="AM138" i="1"/>
  <c r="AK138" i="1"/>
  <c r="AE139" i="1"/>
  <c r="AG139" i="1"/>
  <c r="AC139" i="1"/>
  <c r="AA139" i="1"/>
  <c r="Y139" i="1"/>
  <c r="W139" i="1"/>
  <c r="U139" i="1"/>
  <c r="S139" i="1"/>
  <c r="Q139" i="1"/>
  <c r="AM139" i="1"/>
  <c r="AK139" i="1"/>
  <c r="O139" i="1"/>
  <c r="AI139" i="1"/>
  <c r="AC140" i="1"/>
  <c r="AE140" i="1"/>
  <c r="AA140" i="1"/>
  <c r="Y140" i="1"/>
  <c r="W140" i="1"/>
  <c r="U140" i="1"/>
  <c r="S140" i="1"/>
  <c r="Q140" i="1"/>
  <c r="AM140" i="1"/>
  <c r="AK140" i="1"/>
  <c r="AI140" i="1"/>
  <c r="AG140" i="1"/>
  <c r="O140" i="1"/>
  <c r="D158" i="1"/>
  <c r="D148" i="1" s="1"/>
  <c r="C111" i="1"/>
  <c r="AR111" i="1"/>
  <c r="C20" i="1"/>
  <c r="C26" i="1"/>
  <c r="C32" i="1"/>
  <c r="C38" i="1"/>
  <c r="AM38" i="1" s="1"/>
  <c r="C42" i="1"/>
  <c r="C48" i="1"/>
  <c r="C54" i="1"/>
  <c r="C60" i="1"/>
  <c r="C66" i="1"/>
  <c r="E487" i="1"/>
  <c r="E533" i="1"/>
  <c r="C552" i="1"/>
  <c r="C551" i="1" s="1"/>
  <c r="Q551" i="1" s="1"/>
  <c r="C99" i="1"/>
  <c r="C220" i="1"/>
  <c r="C219" i="1" s="1"/>
  <c r="Q219" i="1" s="1"/>
  <c r="C72" i="1"/>
  <c r="C82" i="1"/>
  <c r="C88" i="1"/>
  <c r="AR88" i="1"/>
  <c r="C94" i="1"/>
  <c r="C100" i="1"/>
  <c r="C106" i="1"/>
  <c r="C112" i="1"/>
  <c r="C118" i="1"/>
  <c r="AR118" i="1"/>
  <c r="C124" i="1"/>
  <c r="C130" i="1"/>
  <c r="E272" i="1"/>
  <c r="E289" i="1"/>
  <c r="C312" i="1"/>
  <c r="E377" i="1"/>
  <c r="E395" i="1"/>
  <c r="E411" i="1"/>
  <c r="E429" i="1"/>
  <c r="C462" i="1"/>
  <c r="C21" i="1"/>
  <c r="C27" i="1"/>
  <c r="C33" i="1"/>
  <c r="C43" i="1"/>
  <c r="C49" i="1"/>
  <c r="C55" i="1"/>
  <c r="C61" i="1"/>
  <c r="AR61" i="1"/>
  <c r="C483" i="1"/>
  <c r="C489" i="1"/>
  <c r="C574" i="1"/>
  <c r="C573" i="1" s="1"/>
  <c r="Q573" i="1" s="1"/>
  <c r="C81" i="1"/>
  <c r="C73" i="1"/>
  <c r="C83" i="1"/>
  <c r="C89" i="1"/>
  <c r="C95" i="1"/>
  <c r="AR95" i="1"/>
  <c r="C101" i="1"/>
  <c r="C107" i="1"/>
  <c r="C113" i="1"/>
  <c r="AR113" i="1"/>
  <c r="C119" i="1"/>
  <c r="C125" i="1"/>
  <c r="AR125" i="1"/>
  <c r="C131" i="1"/>
  <c r="E215" i="1"/>
  <c r="E259" i="1"/>
  <c r="E258" i="1" s="1"/>
  <c r="C269" i="1"/>
  <c r="E274" i="1"/>
  <c r="C313" i="1"/>
  <c r="E330" i="1"/>
  <c r="E348" i="1"/>
  <c r="C359" i="1"/>
  <c r="E364" i="1"/>
  <c r="E363" i="1" s="1"/>
  <c r="E398" i="1"/>
  <c r="E414" i="1"/>
  <c r="C441" i="1"/>
  <c r="E445" i="1"/>
  <c r="C463" i="1"/>
  <c r="C469" i="1"/>
  <c r="E476" i="1"/>
  <c r="E475" i="1" s="1"/>
  <c r="C93" i="1"/>
  <c r="C22" i="1"/>
  <c r="C28" i="1"/>
  <c r="C34" i="1"/>
  <c r="C44" i="1"/>
  <c r="C50" i="1"/>
  <c r="C56" i="1"/>
  <c r="C62" i="1"/>
  <c r="E244" i="1"/>
  <c r="C484" i="1"/>
  <c r="C502" i="1"/>
  <c r="E511" i="1"/>
  <c r="E549" i="1"/>
  <c r="C105" i="1"/>
  <c r="E294" i="1"/>
  <c r="E409" i="1"/>
  <c r="C461" i="1"/>
  <c r="C84" i="1"/>
  <c r="AR84" i="1"/>
  <c r="C90" i="1"/>
  <c r="C96" i="1"/>
  <c r="C102" i="1"/>
  <c r="C108" i="1"/>
  <c r="AR108" i="1"/>
  <c r="C114" i="1"/>
  <c r="C120" i="1"/>
  <c r="C126" i="1"/>
  <c r="C132" i="1"/>
  <c r="E254" i="1"/>
  <c r="E253" i="1" s="1"/>
  <c r="C261" i="1"/>
  <c r="C270" i="1"/>
  <c r="E277" i="1"/>
  <c r="C302" i="1"/>
  <c r="C308" i="1"/>
  <c r="E333" i="1"/>
  <c r="C360" i="1"/>
  <c r="C366" i="1"/>
  <c r="E383" i="1"/>
  <c r="E401" i="1"/>
  <c r="E417" i="1"/>
  <c r="C436" i="1"/>
  <c r="C442" i="1"/>
  <c r="E447" i="1"/>
  <c r="C464" i="1"/>
  <c r="C470" i="1"/>
  <c r="C478" i="1"/>
  <c r="C117" i="1"/>
  <c r="E426" i="1"/>
  <c r="C23" i="1"/>
  <c r="C29" i="1"/>
  <c r="C35" i="1"/>
  <c r="C45" i="1"/>
  <c r="C51" i="1"/>
  <c r="AR51" i="1"/>
  <c r="C57" i="1"/>
  <c r="C63" i="1"/>
  <c r="E494" i="1"/>
  <c r="C503" i="1"/>
  <c r="C546" i="1"/>
  <c r="C545" i="1" s="1"/>
  <c r="Q545" i="1" s="1"/>
  <c r="E570" i="1"/>
  <c r="C75" i="1"/>
  <c r="C79" i="1"/>
  <c r="C85" i="1"/>
  <c r="C91" i="1"/>
  <c r="AR91" i="1"/>
  <c r="C97" i="1"/>
  <c r="C103" i="1"/>
  <c r="C109" i="1"/>
  <c r="C115" i="1"/>
  <c r="C121" i="1"/>
  <c r="C127" i="1"/>
  <c r="E222" i="1"/>
  <c r="AR223" i="1"/>
  <c r="C256" i="1"/>
  <c r="E280" i="1"/>
  <c r="E297" i="1"/>
  <c r="C303" i="1"/>
  <c r="C309" i="1"/>
  <c r="E318" i="1"/>
  <c r="E336" i="1"/>
  <c r="E354" i="1"/>
  <c r="C361" i="1"/>
  <c r="E368" i="1"/>
  <c r="E386" i="1"/>
  <c r="E404" i="1"/>
  <c r="E420" i="1"/>
  <c r="C437" i="1"/>
  <c r="C443" i="1"/>
  <c r="E450" i="1"/>
  <c r="C459" i="1"/>
  <c r="C465" i="1"/>
  <c r="E472" i="1"/>
  <c r="E374" i="1"/>
  <c r="C24" i="1"/>
  <c r="C30" i="1"/>
  <c r="C36" i="1"/>
  <c r="C46" i="1"/>
  <c r="C52" i="1"/>
  <c r="C58" i="1"/>
  <c r="AR58" i="1"/>
  <c r="C64" i="1"/>
  <c r="AR64" i="1"/>
  <c r="E497" i="1"/>
  <c r="E519" i="1"/>
  <c r="C530" i="1"/>
  <c r="C547" i="1"/>
  <c r="C580" i="1"/>
  <c r="C71" i="1"/>
  <c r="C123" i="1"/>
  <c r="C311" i="1"/>
  <c r="C70" i="1"/>
  <c r="C76" i="1"/>
  <c r="C80" i="1"/>
  <c r="AR80" i="1"/>
  <c r="C86" i="1"/>
  <c r="C92" i="1"/>
  <c r="C98" i="1"/>
  <c r="C104" i="1"/>
  <c r="C110" i="1"/>
  <c r="C116" i="1"/>
  <c r="C122" i="1"/>
  <c r="AR122" i="1"/>
  <c r="C128" i="1"/>
  <c r="E250" i="1"/>
  <c r="E283" i="1"/>
  <c r="E292" i="1"/>
  <c r="C304" i="1"/>
  <c r="C310" i="1"/>
  <c r="E321" i="1"/>
  <c r="E371" i="1"/>
  <c r="E389" i="1"/>
  <c r="E423" i="1"/>
  <c r="C433" i="1"/>
  <c r="C460" i="1"/>
  <c r="C87" i="1"/>
  <c r="C129" i="1"/>
  <c r="E286" i="1"/>
  <c r="E342" i="1"/>
  <c r="E392" i="1"/>
  <c r="C25" i="1"/>
  <c r="C31" i="1"/>
  <c r="C37" i="1"/>
  <c r="C41" i="1"/>
  <c r="C47" i="1"/>
  <c r="C53" i="1"/>
  <c r="C59" i="1"/>
  <c r="C65" i="1"/>
  <c r="C531" i="1"/>
  <c r="C542" i="1"/>
  <c r="E559" i="1"/>
  <c r="C576" i="1"/>
  <c r="C575" i="1" s="1"/>
  <c r="Q575" i="1" s="1"/>
  <c r="C581" i="1"/>
  <c r="C151" i="1"/>
  <c r="C157" i="1"/>
  <c r="C165" i="1"/>
  <c r="C171" i="1"/>
  <c r="C177" i="1"/>
  <c r="C183" i="1"/>
  <c r="AR183" i="1"/>
  <c r="C193" i="1"/>
  <c r="C199" i="1"/>
  <c r="C166" i="1"/>
  <c r="C172" i="1"/>
  <c r="C178" i="1"/>
  <c r="AR178" i="1"/>
  <c r="C184" i="1"/>
  <c r="U184" i="1" s="1"/>
  <c r="C194" i="1"/>
  <c r="C153" i="1"/>
  <c r="C161" i="1"/>
  <c r="C167" i="1"/>
  <c r="C173" i="1"/>
  <c r="C179" i="1"/>
  <c r="C185" i="1"/>
  <c r="Y185" i="1" s="1"/>
  <c r="C195" i="1"/>
  <c r="AR195" i="1"/>
  <c r="C154" i="1"/>
  <c r="C162" i="1"/>
  <c r="C168" i="1"/>
  <c r="C174" i="1"/>
  <c r="C180" i="1"/>
  <c r="AR180" i="1"/>
  <c r="C186" i="1"/>
  <c r="C196" i="1"/>
  <c r="C155" i="1"/>
  <c r="C163" i="1"/>
  <c r="AR163" i="1"/>
  <c r="C169" i="1"/>
  <c r="C175" i="1"/>
  <c r="AR175" i="1"/>
  <c r="C181" i="1"/>
  <c r="C187" i="1"/>
  <c r="C191" i="1"/>
  <c r="AK191" i="1" s="1"/>
  <c r="C197" i="1"/>
  <c r="AR197" i="1"/>
  <c r="C156" i="1"/>
  <c r="C164" i="1"/>
  <c r="C170" i="1"/>
  <c r="AR170" i="1"/>
  <c r="C176" i="1"/>
  <c r="C182" i="1"/>
  <c r="C188" i="1"/>
  <c r="C192" i="1"/>
  <c r="C198" i="1"/>
  <c r="C212" i="1"/>
  <c r="C204" i="1"/>
  <c r="C205" i="1"/>
  <c r="C202" i="1"/>
  <c r="C203" i="1"/>
  <c r="AD234" i="1"/>
  <c r="C229" i="1"/>
  <c r="AR229" i="1"/>
  <c r="C235" i="1"/>
  <c r="C232" i="1"/>
  <c r="AL232" i="1"/>
  <c r="AS232" i="1" s="1"/>
  <c r="R253" i="1"/>
  <c r="AB253" i="1"/>
  <c r="AF299" i="1"/>
  <c r="AF363" i="1"/>
  <c r="AB434" i="1"/>
  <c r="AF439" i="1"/>
  <c r="AB456" i="1"/>
  <c r="AF467" i="1"/>
  <c r="AF475" i="1"/>
  <c r="AL480" i="1"/>
  <c r="AS480" i="1" s="1"/>
  <c r="AL486" i="1"/>
  <c r="AS486" i="1" s="1"/>
  <c r="Z544" i="1"/>
  <c r="Z577" i="1"/>
  <c r="AD456" i="1"/>
  <c r="N486" i="1"/>
  <c r="AB544" i="1"/>
  <c r="AB577" i="1"/>
  <c r="AF253" i="1"/>
  <c r="AJ299" i="1"/>
  <c r="AJ363" i="1"/>
  <c r="AF434" i="1"/>
  <c r="AJ439" i="1"/>
  <c r="AF456" i="1"/>
  <c r="AJ467" i="1"/>
  <c r="AJ475" i="1"/>
  <c r="R480" i="1"/>
  <c r="R486" i="1"/>
  <c r="AD544" i="1"/>
  <c r="AD577" i="1"/>
  <c r="N480" i="1"/>
  <c r="AH253" i="1"/>
  <c r="AL299" i="1"/>
  <c r="AS299" i="1" s="1"/>
  <c r="AL363" i="1"/>
  <c r="AS363" i="1" s="1"/>
  <c r="AH434" i="1"/>
  <c r="AL439" i="1"/>
  <c r="AS439" i="1" s="1"/>
  <c r="AH456" i="1"/>
  <c r="AL467" i="1"/>
  <c r="AS467" i="1" s="1"/>
  <c r="AL475" i="1"/>
  <c r="AS475" i="1" s="1"/>
  <c r="T480" i="1"/>
  <c r="T486" i="1"/>
  <c r="AF544" i="1"/>
  <c r="AF577" i="1"/>
  <c r="AD253" i="1"/>
  <c r="AH475" i="1"/>
  <c r="AJ253" i="1"/>
  <c r="N258" i="1"/>
  <c r="N299" i="1"/>
  <c r="N357" i="1"/>
  <c r="N363" i="1"/>
  <c r="AJ434" i="1"/>
  <c r="N439" i="1"/>
  <c r="AJ456" i="1"/>
  <c r="N467" i="1"/>
  <c r="N475" i="1"/>
  <c r="V480" i="1"/>
  <c r="V486" i="1"/>
  <c r="AH544" i="1"/>
  <c r="AH577" i="1"/>
  <c r="AH299" i="1"/>
  <c r="AH439" i="1"/>
  <c r="AL253" i="1"/>
  <c r="AS253" i="1" s="1"/>
  <c r="R299" i="1"/>
  <c r="R363" i="1"/>
  <c r="AL434" i="1"/>
  <c r="AS434" i="1" s="1"/>
  <c r="R439" i="1"/>
  <c r="AL456" i="1"/>
  <c r="AS456" i="1" s="1"/>
  <c r="R467" i="1"/>
  <c r="R475" i="1"/>
  <c r="X480" i="1"/>
  <c r="X486" i="1"/>
  <c r="N500" i="1"/>
  <c r="AJ544" i="1"/>
  <c r="AJ577" i="1"/>
  <c r="AH363" i="1"/>
  <c r="AD434" i="1"/>
  <c r="AH467" i="1"/>
  <c r="N253" i="1"/>
  <c r="T299" i="1"/>
  <c r="T363" i="1"/>
  <c r="N434" i="1"/>
  <c r="T439" i="1"/>
  <c r="N456" i="1"/>
  <c r="T467" i="1"/>
  <c r="T475" i="1"/>
  <c r="Z480" i="1"/>
  <c r="Z486" i="1"/>
  <c r="AL544" i="1"/>
  <c r="AS544" i="1" s="1"/>
  <c r="AL577" i="1"/>
  <c r="AS577" i="1" s="1"/>
  <c r="R456" i="1"/>
  <c r="V467" i="1"/>
  <c r="V475" i="1"/>
  <c r="AB480" i="1"/>
  <c r="AB486" i="1"/>
  <c r="N544" i="1"/>
  <c r="N577" i="1"/>
  <c r="V363" i="1"/>
  <c r="R434" i="1"/>
  <c r="T253" i="1"/>
  <c r="X299" i="1"/>
  <c r="X363" i="1"/>
  <c r="T434" i="1"/>
  <c r="X439" i="1"/>
  <c r="T456" i="1"/>
  <c r="X467" i="1"/>
  <c r="X475" i="1"/>
  <c r="AD480" i="1"/>
  <c r="AD486" i="1"/>
  <c r="R544" i="1"/>
  <c r="R577" i="1"/>
  <c r="V299" i="1"/>
  <c r="V439" i="1"/>
  <c r="V253" i="1"/>
  <c r="Z299" i="1"/>
  <c r="Z363" i="1"/>
  <c r="V434" i="1"/>
  <c r="Z439" i="1"/>
  <c r="V456" i="1"/>
  <c r="Z467" i="1"/>
  <c r="Z475" i="1"/>
  <c r="AF480" i="1"/>
  <c r="AF486" i="1"/>
  <c r="T544" i="1"/>
  <c r="T577" i="1"/>
  <c r="H158" i="1"/>
  <c r="H148" i="1" s="1"/>
  <c r="X253" i="1"/>
  <c r="AB299" i="1"/>
  <c r="AB363" i="1"/>
  <c r="X434" i="1"/>
  <c r="AB439" i="1"/>
  <c r="X456" i="1"/>
  <c r="AB467" i="1"/>
  <c r="AB475" i="1"/>
  <c r="AH480" i="1"/>
  <c r="AH486" i="1"/>
  <c r="V544" i="1"/>
  <c r="V577" i="1"/>
  <c r="Z253" i="1"/>
  <c r="AD299" i="1"/>
  <c r="AD363" i="1"/>
  <c r="Z434" i="1"/>
  <c r="AD439" i="1"/>
  <c r="Z456" i="1"/>
  <c r="AD467" i="1"/>
  <c r="AD475" i="1"/>
  <c r="AJ480" i="1"/>
  <c r="AJ486" i="1"/>
  <c r="X544" i="1"/>
  <c r="X577" i="1"/>
  <c r="Z528" i="1"/>
  <c r="AB528" i="1"/>
  <c r="AD528" i="1"/>
  <c r="AF528" i="1"/>
  <c r="AH528" i="1"/>
  <c r="V528" i="1"/>
  <c r="AJ528" i="1"/>
  <c r="AL528" i="1"/>
  <c r="AS528" i="1" s="1"/>
  <c r="X528" i="1"/>
  <c r="N528" i="1"/>
  <c r="R528" i="1"/>
  <c r="T528" i="1"/>
  <c r="C523" i="1"/>
  <c r="E522" i="1"/>
  <c r="C568" i="1"/>
  <c r="E567" i="1"/>
  <c r="C587" i="1"/>
  <c r="E586" i="1"/>
  <c r="C584" i="1"/>
  <c r="E583" i="1"/>
  <c r="C526" i="1"/>
  <c r="E525" i="1"/>
  <c r="D539" i="1"/>
  <c r="D536" i="1" s="1"/>
  <c r="F539" i="1"/>
  <c r="F536" i="1" s="1"/>
  <c r="G539" i="1"/>
  <c r="G536" i="1" s="1"/>
  <c r="H539" i="1"/>
  <c r="H536" i="1" s="1"/>
  <c r="C562" i="1"/>
  <c r="E561" i="1"/>
  <c r="I539" i="1"/>
  <c r="I536" i="1" s="1"/>
  <c r="E556" i="1"/>
  <c r="J539" i="1"/>
  <c r="J536" i="1" s="1"/>
  <c r="C565" i="1"/>
  <c r="E564" i="1"/>
  <c r="M467" i="1"/>
  <c r="M556" i="1"/>
  <c r="M553" i="1" s="1"/>
  <c r="M508" i="1"/>
  <c r="M505" i="1" s="1"/>
  <c r="E508" i="1"/>
  <c r="C454" i="1"/>
  <c r="E453" i="1"/>
  <c r="C492" i="1"/>
  <c r="E491" i="1"/>
  <c r="C381" i="1"/>
  <c r="E380" i="1"/>
  <c r="A250" i="1"/>
  <c r="A253" i="1" s="1"/>
  <c r="A258" i="1" s="1"/>
  <c r="C340" i="1"/>
  <c r="E339" i="1"/>
  <c r="C325" i="1"/>
  <c r="E324" i="1"/>
  <c r="C328" i="1"/>
  <c r="E327" i="1"/>
  <c r="C346" i="1"/>
  <c r="E345" i="1"/>
  <c r="C316" i="1"/>
  <c r="E315" i="1"/>
  <c r="C352" i="1"/>
  <c r="E351" i="1"/>
  <c r="C248" i="1"/>
  <c r="E247" i="1"/>
  <c r="F266" i="1"/>
  <c r="F263" i="1" s="1"/>
  <c r="G266" i="1"/>
  <c r="G263" i="1" s="1"/>
  <c r="H266" i="1"/>
  <c r="H263" i="1" s="1"/>
  <c r="J266" i="1"/>
  <c r="J263" i="1" s="1"/>
  <c r="D266" i="1"/>
  <c r="D263" i="1" s="1"/>
  <c r="I266" i="1"/>
  <c r="I263" i="1" s="1"/>
  <c r="O6" i="2"/>
  <c r="O9" i="2" s="1"/>
  <c r="C557" i="1"/>
  <c r="I16" i="1"/>
  <c r="J16" i="1"/>
  <c r="D16" i="1"/>
  <c r="C509" i="1"/>
  <c r="G16" i="1"/>
  <c r="F16" i="1"/>
  <c r="H16" i="1"/>
  <c r="O22" i="2"/>
  <c r="C150" i="1"/>
  <c r="E149" i="1"/>
  <c r="M149" i="1"/>
  <c r="C22" i="2"/>
  <c r="C19" i="2" s="1"/>
  <c r="C10" i="2" s="1"/>
  <c r="I158" i="1"/>
  <c r="I148" i="1" s="1"/>
  <c r="J158" i="1"/>
  <c r="J148" i="1" s="1"/>
  <c r="Z200" i="1"/>
  <c r="AD214" i="1"/>
  <c r="AJ218" i="1"/>
  <c r="N237" i="1"/>
  <c r="N218" i="1"/>
  <c r="AB200" i="1"/>
  <c r="AF214" i="1"/>
  <c r="AL218" i="1"/>
  <c r="AS218" i="1" s="1"/>
  <c r="AD200" i="1"/>
  <c r="AH214" i="1"/>
  <c r="R237" i="1"/>
  <c r="R218" i="1"/>
  <c r="AJ214" i="1"/>
  <c r="AH200" i="1"/>
  <c r="N214" i="1"/>
  <c r="AL214" i="1"/>
  <c r="AS214" i="1" s="1"/>
  <c r="T218" i="1"/>
  <c r="V237" i="1"/>
  <c r="AF200" i="1"/>
  <c r="T237" i="1"/>
  <c r="AJ200" i="1"/>
  <c r="V218" i="1"/>
  <c r="X237" i="1"/>
  <c r="N200" i="1"/>
  <c r="AL200" i="1"/>
  <c r="AS200" i="1" s="1"/>
  <c r="R214" i="1"/>
  <c r="X218" i="1"/>
  <c r="Z237" i="1"/>
  <c r="N227" i="1"/>
  <c r="AB237" i="1"/>
  <c r="T214" i="1"/>
  <c r="Z218" i="1"/>
  <c r="R200" i="1"/>
  <c r="V214" i="1"/>
  <c r="AB218" i="1"/>
  <c r="AD237" i="1"/>
  <c r="AF237" i="1"/>
  <c r="V200" i="1"/>
  <c r="Z214" i="1"/>
  <c r="AF218" i="1"/>
  <c r="AH237" i="1"/>
  <c r="T200" i="1"/>
  <c r="X214" i="1"/>
  <c r="AD218" i="1"/>
  <c r="X200" i="1"/>
  <c r="AB214" i="1"/>
  <c r="AH218" i="1"/>
  <c r="AJ237" i="1"/>
  <c r="AF142" i="1"/>
  <c r="AH142" i="1"/>
  <c r="AJ142" i="1"/>
  <c r="N142" i="1"/>
  <c r="AL142" i="1"/>
  <c r="AS142" i="1" s="1"/>
  <c r="R142" i="1"/>
  <c r="AD142" i="1"/>
  <c r="T142" i="1"/>
  <c r="V142" i="1"/>
  <c r="X142" i="1"/>
  <c r="Z142" i="1"/>
  <c r="AB142" i="1"/>
  <c r="J67" i="1"/>
  <c r="E210" i="1"/>
  <c r="M210" i="1"/>
  <c r="C211" i="1"/>
  <c r="H230" i="1"/>
  <c r="E435" i="1"/>
  <c r="J217" i="1"/>
  <c r="G134" i="1"/>
  <c r="G133" i="1" s="1"/>
  <c r="C208" i="1"/>
  <c r="E207" i="1"/>
  <c r="I68" i="1"/>
  <c r="I67" i="1" s="1"/>
  <c r="T230" i="1"/>
  <c r="A153" i="1"/>
  <c r="A154" i="1" s="1"/>
  <c r="F67" i="1"/>
  <c r="C387" i="1"/>
  <c r="E529" i="1"/>
  <c r="M159" i="1"/>
  <c r="H67" i="1"/>
  <c r="M233" i="1"/>
  <c r="E159" i="1"/>
  <c r="R230" i="1"/>
  <c r="C284" i="1"/>
  <c r="M307" i="1"/>
  <c r="M306" i="1" s="1"/>
  <c r="C410" i="1"/>
  <c r="C337" i="1"/>
  <c r="G230" i="1"/>
  <c r="G224" i="1" s="1"/>
  <c r="V230" i="1"/>
  <c r="E545" i="1"/>
  <c r="C287" i="1"/>
  <c r="E432" i="1"/>
  <c r="M142" i="1"/>
  <c r="C517" i="1"/>
  <c r="M231" i="1"/>
  <c r="E267" i="1"/>
  <c r="C278" i="1"/>
  <c r="M487" i="1"/>
  <c r="M486" i="1" s="1"/>
  <c r="D217" i="1"/>
  <c r="C275" i="1"/>
  <c r="E233" i="1"/>
  <c r="E578" i="1"/>
  <c r="C293" i="1"/>
  <c r="M440" i="1"/>
  <c r="M439" i="1" s="1"/>
  <c r="M573" i="1"/>
  <c r="C290" i="1"/>
  <c r="M481" i="1"/>
  <c r="M480" i="1" s="1"/>
  <c r="C488" i="1"/>
  <c r="G67" i="1"/>
  <c r="AB230" i="1"/>
  <c r="C268" i="1"/>
  <c r="M272" i="1"/>
  <c r="C477" i="1"/>
  <c r="C520" i="1"/>
  <c r="M549" i="1"/>
  <c r="E228" i="1"/>
  <c r="E440" i="1"/>
  <c r="C144" i="1"/>
  <c r="C281" i="1"/>
  <c r="C560" i="1"/>
  <c r="E231" i="1"/>
  <c r="C331" i="1"/>
  <c r="D67" i="1"/>
  <c r="M134" i="1"/>
  <c r="E219" i="1"/>
  <c r="C273" i="1"/>
  <c r="C355" i="1"/>
  <c r="M39" i="1"/>
  <c r="X230" i="1"/>
  <c r="C216" i="1"/>
  <c r="E300" i="1"/>
  <c r="M511" i="1"/>
  <c r="E551" i="1"/>
  <c r="C571" i="1"/>
  <c r="C223" i="1"/>
  <c r="C245" i="1"/>
  <c r="C295" i="1"/>
  <c r="C399" i="1"/>
  <c r="Q399" i="1" s="1"/>
  <c r="M68" i="1"/>
  <c r="M213" i="1"/>
  <c r="E189" i="1"/>
  <c r="C319" i="1"/>
  <c r="C322" i="1"/>
  <c r="C334" i="1"/>
  <c r="C343" i="1"/>
  <c r="C365" i="1"/>
  <c r="C421" i="1"/>
  <c r="M432" i="1"/>
  <c r="C448" i="1"/>
  <c r="C451" i="1"/>
  <c r="C534" i="1"/>
  <c r="C579" i="1"/>
  <c r="J133" i="1"/>
  <c r="M133" i="1" s="1"/>
  <c r="G158" i="1"/>
  <c r="G148" i="1" s="1"/>
  <c r="M228" i="1"/>
  <c r="M244" i="1"/>
  <c r="E39" i="1"/>
  <c r="M77" i="1"/>
  <c r="M219" i="1"/>
  <c r="I217" i="1"/>
  <c r="E501" i="1"/>
  <c r="M143" i="1"/>
  <c r="I230" i="1"/>
  <c r="I224" i="1" s="1"/>
  <c r="J230" i="1"/>
  <c r="M300" i="1"/>
  <c r="M299" i="1" s="1"/>
  <c r="E468" i="1"/>
  <c r="E573" i="1"/>
  <c r="E575" i="1"/>
  <c r="F158" i="1"/>
  <c r="M297" i="1"/>
  <c r="E307" i="1"/>
  <c r="E74" i="1"/>
  <c r="M189" i="1"/>
  <c r="N230" i="1"/>
  <c r="Z230" i="1"/>
  <c r="M292" i="1"/>
  <c r="M364" i="1"/>
  <c r="M363" i="1" s="1"/>
  <c r="M445" i="1"/>
  <c r="M457" i="1"/>
  <c r="M456" i="1" s="1"/>
  <c r="M215" i="1"/>
  <c r="M529" i="1"/>
  <c r="M528" i="1" s="1"/>
  <c r="M575" i="1"/>
  <c r="G217" i="1"/>
  <c r="D230" i="1"/>
  <c r="D224" i="1" s="1"/>
  <c r="M19" i="1"/>
  <c r="M559" i="1"/>
  <c r="M540" i="1"/>
  <c r="M545" i="1"/>
  <c r="M544" i="1" s="1"/>
  <c r="E77" i="1"/>
  <c r="F217" i="1"/>
  <c r="F230" i="1"/>
  <c r="F224" i="1" s="1"/>
  <c r="C260" i="1"/>
  <c r="C298" i="1"/>
  <c r="E358" i="1"/>
  <c r="C375" i="1"/>
  <c r="M409" i="1"/>
  <c r="M551" i="1"/>
  <c r="M578" i="1"/>
  <c r="M577" i="1" s="1"/>
  <c r="M3" i="2"/>
  <c r="E19" i="2"/>
  <c r="E10" i="2" s="1"/>
  <c r="A140" i="1"/>
  <c r="A141" i="1" s="1"/>
  <c r="C134" i="1"/>
  <c r="E19" i="1"/>
  <c r="C78" i="1"/>
  <c r="M218" i="1"/>
  <c r="M254" i="1"/>
  <c r="M253" i="1" s="1"/>
  <c r="M201" i="1"/>
  <c r="H200" i="1"/>
  <c r="C390" i="1"/>
  <c r="C152" i="1"/>
  <c r="C69" i="1"/>
  <c r="A72" i="1"/>
  <c r="A73" i="1" s="1"/>
  <c r="M209" i="1"/>
  <c r="C234" i="1"/>
  <c r="M267" i="1"/>
  <c r="E134" i="1"/>
  <c r="E133" i="1" s="1"/>
  <c r="M236" i="1"/>
  <c r="M476" i="1"/>
  <c r="M475" i="1" s="1"/>
  <c r="M238" i="1"/>
  <c r="E201" i="1"/>
  <c r="H217" i="1"/>
  <c r="H227" i="1"/>
  <c r="C251" i="1"/>
  <c r="M259" i="1"/>
  <c r="M258" i="1" s="1"/>
  <c r="A22" i="1"/>
  <c r="A23" i="1" s="1"/>
  <c r="A24" i="1" s="1"/>
  <c r="N13" i="1"/>
  <c r="M214" i="1"/>
  <c r="M221" i="1"/>
  <c r="E238" i="1"/>
  <c r="C239" i="1"/>
  <c r="M222" i="1"/>
  <c r="M237" i="1"/>
  <c r="C255" i="1"/>
  <c r="C402" i="1"/>
  <c r="C446" i="1"/>
  <c r="E482" i="1"/>
  <c r="M501" i="1"/>
  <c r="M500" i="1" s="1"/>
  <c r="C396" i="1"/>
  <c r="M407" i="1"/>
  <c r="C430" i="1"/>
  <c r="C384" i="1"/>
  <c r="C418" i="1"/>
  <c r="C160" i="1"/>
  <c r="C190" i="1"/>
  <c r="C424" i="1"/>
  <c r="M435" i="1"/>
  <c r="M434" i="1" s="1"/>
  <c r="C458" i="1"/>
  <c r="E457" i="1"/>
  <c r="C495" i="1"/>
  <c r="E540" i="1"/>
  <c r="C541" i="1"/>
  <c r="C378" i="1"/>
  <c r="M358" i="1"/>
  <c r="M357" i="1" s="1"/>
  <c r="C372" i="1"/>
  <c r="C412" i="1"/>
  <c r="E407" i="1"/>
  <c r="C408" i="1"/>
  <c r="Q408" i="1" s="1"/>
  <c r="C301" i="1"/>
  <c r="C369" i="1"/>
  <c r="C393" i="1"/>
  <c r="C405" i="1"/>
  <c r="C415" i="1"/>
  <c r="C427" i="1"/>
  <c r="C349" i="1"/>
  <c r="C473" i="1"/>
  <c r="C550" i="1"/>
  <c r="Q550" i="1" s="1"/>
  <c r="C512" i="1"/>
  <c r="C498" i="1"/>
  <c r="O7" i="2" l="1"/>
  <c r="V500" i="1"/>
  <c r="AB500" i="1"/>
  <c r="X500" i="1"/>
  <c r="Z500" i="1"/>
  <c r="AJ500" i="1"/>
  <c r="AK261" i="1"/>
  <c r="AD500" i="1"/>
  <c r="AH500" i="1"/>
  <c r="T500" i="1"/>
  <c r="AF500" i="1"/>
  <c r="AM293" i="1"/>
  <c r="AS293" i="1"/>
  <c r="AL292" i="1"/>
  <c r="AS292" i="1" s="1"/>
  <c r="AM281" i="1"/>
  <c r="AS281" i="1"/>
  <c r="AL280" i="1"/>
  <c r="AS280" i="1" s="1"/>
  <c r="S261" i="1"/>
  <c r="U260" i="1"/>
  <c r="T259" i="1"/>
  <c r="T258" i="1" s="1"/>
  <c r="AC287" i="1"/>
  <c r="AB286" i="1"/>
  <c r="AM260" i="1"/>
  <c r="AS260" i="1"/>
  <c r="AL259" i="1"/>
  <c r="W293" i="1"/>
  <c r="V292" i="1"/>
  <c r="S281" i="1"/>
  <c r="R280" i="1"/>
  <c r="AM261" i="1"/>
  <c r="AS261" i="1"/>
  <c r="AG295" i="1"/>
  <c r="AF294" i="1"/>
  <c r="AG287" i="1"/>
  <c r="AF286" i="1"/>
  <c r="AE295" i="1"/>
  <c r="AD294" i="1"/>
  <c r="U293" i="1"/>
  <c r="T292" i="1"/>
  <c r="U281" i="1"/>
  <c r="T280" i="1"/>
  <c r="Y260" i="1"/>
  <c r="X259" i="1"/>
  <c r="X258" i="1" s="1"/>
  <c r="AM295" i="1"/>
  <c r="AS295" i="1"/>
  <c r="AL294" i="1"/>
  <c r="AS294" i="1" s="1"/>
  <c r="AE287" i="1"/>
  <c r="AD286" i="1"/>
  <c r="Y293" i="1"/>
  <c r="X292" i="1"/>
  <c r="U261" i="1"/>
  <c r="AC260" i="1"/>
  <c r="AB259" i="1"/>
  <c r="AB258" i="1" s="1"/>
  <c r="S295" i="1"/>
  <c r="R294" i="1"/>
  <c r="AI287" i="1"/>
  <c r="AH286" i="1"/>
  <c r="W281" i="1"/>
  <c r="V280" i="1"/>
  <c r="AA261" i="1"/>
  <c r="AE260" i="1"/>
  <c r="AD258" i="1"/>
  <c r="U295" i="1"/>
  <c r="T294" i="1"/>
  <c r="AK287" i="1"/>
  <c r="AJ286" i="1"/>
  <c r="R500" i="1"/>
  <c r="S361" i="1"/>
  <c r="V358" i="1"/>
  <c r="V357" i="1" s="1"/>
  <c r="AC293" i="1"/>
  <c r="AB292" i="1"/>
  <c r="AE281" i="1"/>
  <c r="AD280" i="1"/>
  <c r="Y261" i="1"/>
  <c r="AA260" i="1"/>
  <c r="Z259" i="1"/>
  <c r="Z258" i="1" s="1"/>
  <c r="AI295" i="1"/>
  <c r="AH294" i="1"/>
  <c r="AA287" i="1"/>
  <c r="Z286" i="1"/>
  <c r="AH358" i="1"/>
  <c r="AH357" i="1" s="1"/>
  <c r="AA293" i="1"/>
  <c r="Z292" i="1"/>
  <c r="Y281" i="1"/>
  <c r="X280" i="1"/>
  <c r="AC261" i="1"/>
  <c r="AG260" i="1"/>
  <c r="AF259" i="1"/>
  <c r="AF258" i="1" s="1"/>
  <c r="AK295" i="1"/>
  <c r="AJ294" i="1"/>
  <c r="AM287" i="1"/>
  <c r="AS287" i="1"/>
  <c r="AL286" i="1"/>
  <c r="AS286" i="1" s="1"/>
  <c r="AI293" i="1"/>
  <c r="AH292" i="1"/>
  <c r="AG281" i="1"/>
  <c r="AF280" i="1"/>
  <c r="W261" i="1"/>
  <c r="W260" i="1"/>
  <c r="V259" i="1"/>
  <c r="V258" i="1" s="1"/>
  <c r="W295" i="1"/>
  <c r="V294" i="1"/>
  <c r="U287" i="1"/>
  <c r="T286" i="1"/>
  <c r="AK281" i="1"/>
  <c r="AJ280" i="1"/>
  <c r="AE293" i="1"/>
  <c r="AD292" i="1"/>
  <c r="AA281" i="1"/>
  <c r="Z280" i="1"/>
  <c r="AE261" i="1"/>
  <c r="AI260" i="1"/>
  <c r="AH259" i="1"/>
  <c r="AH258" i="1" s="1"/>
  <c r="Y295" i="1"/>
  <c r="X294" i="1"/>
  <c r="S287" i="1"/>
  <c r="R286" i="1"/>
  <c r="S293" i="1"/>
  <c r="R292" i="1"/>
  <c r="AG293" i="1"/>
  <c r="AF292" i="1"/>
  <c r="AI281" i="1"/>
  <c r="AH280" i="1"/>
  <c r="AG261" i="1"/>
  <c r="AK260" i="1"/>
  <c r="AJ259" i="1"/>
  <c r="AJ258" i="1" s="1"/>
  <c r="AA295" i="1"/>
  <c r="Z294" i="1"/>
  <c r="W287" i="1"/>
  <c r="V286" i="1"/>
  <c r="AK293" i="1"/>
  <c r="AJ292" i="1"/>
  <c r="AC281" i="1"/>
  <c r="AB280" i="1"/>
  <c r="AI261" i="1"/>
  <c r="S260" i="1"/>
  <c r="R259" i="1"/>
  <c r="R258" i="1" s="1"/>
  <c r="AC295" i="1"/>
  <c r="AB294" i="1"/>
  <c r="Y287" i="1"/>
  <c r="X286" i="1"/>
  <c r="U340" i="1"/>
  <c r="T339" i="1"/>
  <c r="AK308" i="1"/>
  <c r="AJ307" i="1"/>
  <c r="AJ306" i="1" s="1"/>
  <c r="AK328" i="1"/>
  <c r="AJ327" i="1"/>
  <c r="AS576" i="1"/>
  <c r="AL575" i="1"/>
  <c r="AS575" i="1" s="1"/>
  <c r="AS560" i="1"/>
  <c r="AL559" i="1"/>
  <c r="AS559" i="1" s="1"/>
  <c r="U393" i="1"/>
  <c r="T392" i="1"/>
  <c r="Y375" i="1"/>
  <c r="X374" i="1"/>
  <c r="AC325" i="1"/>
  <c r="AB324" i="1"/>
  <c r="AK372" i="1"/>
  <c r="AJ371" i="1"/>
  <c r="AM340" i="1"/>
  <c r="AS340" i="1"/>
  <c r="AL339" i="1"/>
  <c r="AS339" i="1" s="1"/>
  <c r="AM361" i="1"/>
  <c r="AS361" i="1"/>
  <c r="AC337" i="1"/>
  <c r="AB336" i="1"/>
  <c r="S309" i="1"/>
  <c r="Y298" i="1"/>
  <c r="X297" i="1"/>
  <c r="U550" i="1"/>
  <c r="T549" i="1"/>
  <c r="AA512" i="1"/>
  <c r="Z511" i="1"/>
  <c r="AA384" i="1"/>
  <c r="Z383" i="1"/>
  <c r="S352" i="1"/>
  <c r="R351" i="1"/>
  <c r="S308" i="1"/>
  <c r="R307" i="1"/>
  <c r="R306" i="1" s="1"/>
  <c r="AK408" i="1"/>
  <c r="AJ407" i="1"/>
  <c r="AG399" i="1"/>
  <c r="AF398" i="1"/>
  <c r="AK381" i="1"/>
  <c r="AJ380" i="1"/>
  <c r="AK349" i="1"/>
  <c r="AJ348" i="1"/>
  <c r="S552" i="1"/>
  <c r="R551" i="1"/>
  <c r="S551" i="1" s="1"/>
  <c r="AM396" i="1"/>
  <c r="AS396" i="1"/>
  <c r="AL395" i="1"/>
  <c r="AS395" i="1" s="1"/>
  <c r="W378" i="1"/>
  <c r="V377" i="1"/>
  <c r="Y346" i="1"/>
  <c r="X345" i="1"/>
  <c r="W375" i="1"/>
  <c r="V374" i="1"/>
  <c r="AS498" i="1"/>
  <c r="AL497" i="1"/>
  <c r="AS497" i="1" s="1"/>
  <c r="AA319" i="1"/>
  <c r="Z318" i="1"/>
  <c r="Y384" i="1"/>
  <c r="X383" i="1"/>
  <c r="AS415" i="1"/>
  <c r="AL414" i="1"/>
  <c r="AS414" i="1" s="1"/>
  <c r="AM346" i="1"/>
  <c r="AS346" i="1"/>
  <c r="AL345" i="1"/>
  <c r="AS345" i="1" s="1"/>
  <c r="AM393" i="1"/>
  <c r="AS393" i="1"/>
  <c r="AL392" i="1"/>
  <c r="AS392" i="1" s="1"/>
  <c r="AA375" i="1"/>
  <c r="Z374" i="1"/>
  <c r="AE325" i="1"/>
  <c r="AD324" i="1"/>
  <c r="AM372" i="1"/>
  <c r="AS372" i="1"/>
  <c r="AL371" i="1"/>
  <c r="AS371" i="1" s="1"/>
  <c r="W340" i="1"/>
  <c r="V339" i="1"/>
  <c r="U361" i="1"/>
  <c r="AC319" i="1"/>
  <c r="AB318" i="1"/>
  <c r="Y309" i="1"/>
  <c r="AA298" i="1"/>
  <c r="Z297" i="1"/>
  <c r="Y550" i="1"/>
  <c r="X549" i="1"/>
  <c r="AI512" i="1"/>
  <c r="AH511" i="1"/>
  <c r="AC384" i="1"/>
  <c r="AB383" i="1"/>
  <c r="U352" i="1"/>
  <c r="T351" i="1"/>
  <c r="AM308" i="1"/>
  <c r="AS308" i="1"/>
  <c r="AL307" i="1"/>
  <c r="S408" i="1"/>
  <c r="R407" i="1"/>
  <c r="AI399" i="1"/>
  <c r="AH398" i="1"/>
  <c r="U381" i="1"/>
  <c r="T380" i="1"/>
  <c r="X358" i="1"/>
  <c r="X357" i="1" s="1"/>
  <c r="AM349" i="1"/>
  <c r="AS349" i="1"/>
  <c r="AL348" i="1"/>
  <c r="AS348" i="1" s="1"/>
  <c r="AK552" i="1"/>
  <c r="AJ551" i="1"/>
  <c r="AK551" i="1" s="1"/>
  <c r="AS526" i="1"/>
  <c r="AL525" i="1"/>
  <c r="AS525" i="1" s="1"/>
  <c r="W396" i="1"/>
  <c r="V395" i="1"/>
  <c r="Y378" i="1"/>
  <c r="X377" i="1"/>
  <c r="U328" i="1"/>
  <c r="T327" i="1"/>
  <c r="Y512" i="1"/>
  <c r="X511" i="1"/>
  <c r="U378" i="1"/>
  <c r="T377" i="1"/>
  <c r="AL237" i="1"/>
  <c r="AS237" i="1" s="1"/>
  <c r="W393" i="1"/>
  <c r="V392" i="1"/>
  <c r="AC375" i="1"/>
  <c r="AB374" i="1"/>
  <c r="AG325" i="1"/>
  <c r="AF324" i="1"/>
  <c r="W372" i="1"/>
  <c r="V371" i="1"/>
  <c r="Y340" i="1"/>
  <c r="X339" i="1"/>
  <c r="AE337" i="1"/>
  <c r="AD336" i="1"/>
  <c r="AE319" i="1"/>
  <c r="AD318" i="1"/>
  <c r="AA309" i="1"/>
  <c r="AC298" i="1"/>
  <c r="AB297" i="1"/>
  <c r="AE550" i="1"/>
  <c r="AD549" i="1"/>
  <c r="AM512" i="1"/>
  <c r="AS512" i="1"/>
  <c r="AL511" i="1"/>
  <c r="AS511" i="1" s="1"/>
  <c r="AE384" i="1"/>
  <c r="AD383" i="1"/>
  <c r="W352" i="1"/>
  <c r="V351" i="1"/>
  <c r="AM408" i="1"/>
  <c r="AS408" i="1"/>
  <c r="AL407" i="1"/>
  <c r="AS407" i="1" s="1"/>
  <c r="S399" i="1"/>
  <c r="R398" i="1"/>
  <c r="AM381" i="1"/>
  <c r="AS381" i="1"/>
  <c r="AL380" i="1"/>
  <c r="AS380" i="1" s="1"/>
  <c r="AJ358" i="1"/>
  <c r="AJ357" i="1" s="1"/>
  <c r="S349" i="1"/>
  <c r="R348" i="1"/>
  <c r="U552" i="1"/>
  <c r="T551" i="1"/>
  <c r="U551" i="1" s="1"/>
  <c r="Y396" i="1"/>
  <c r="X395" i="1"/>
  <c r="AC346" i="1"/>
  <c r="AB345" i="1"/>
  <c r="W328" i="1"/>
  <c r="V327" i="1"/>
  <c r="W298" i="1"/>
  <c r="V297" i="1"/>
  <c r="Y393" i="1"/>
  <c r="X392" i="1"/>
  <c r="AE375" i="1"/>
  <c r="AD374" i="1"/>
  <c r="S325" i="1"/>
  <c r="R324" i="1"/>
  <c r="Y372" i="1"/>
  <c r="X371" i="1"/>
  <c r="AA340" i="1"/>
  <c r="Z339" i="1"/>
  <c r="Y361" i="1"/>
  <c r="AG337" i="1"/>
  <c r="AF336" i="1"/>
  <c r="AG319" i="1"/>
  <c r="AF318" i="1"/>
  <c r="W309" i="1"/>
  <c r="AE298" i="1"/>
  <c r="AD297" i="1"/>
  <c r="AK550" i="1"/>
  <c r="AJ549" i="1"/>
  <c r="S512" i="1"/>
  <c r="R511" i="1"/>
  <c r="AG384" i="1"/>
  <c r="AF383" i="1"/>
  <c r="U308" i="1"/>
  <c r="T307" i="1"/>
  <c r="T306" i="1" s="1"/>
  <c r="U408" i="1"/>
  <c r="T407" i="1"/>
  <c r="U399" i="1"/>
  <c r="T398" i="1"/>
  <c r="W381" i="1"/>
  <c r="V380" i="1"/>
  <c r="Z358" i="1"/>
  <c r="Z357" i="1" s="1"/>
  <c r="U349" i="1"/>
  <c r="T348" i="1"/>
  <c r="AM552" i="1"/>
  <c r="AS552" i="1"/>
  <c r="AL551" i="1"/>
  <c r="AS551" i="1" s="1"/>
  <c r="AA378" i="1"/>
  <c r="Z377" i="1"/>
  <c r="AA346" i="1"/>
  <c r="Z345" i="1"/>
  <c r="AM328" i="1"/>
  <c r="AS328" i="1"/>
  <c r="AL327" i="1"/>
  <c r="AS327" i="1" s="1"/>
  <c r="AK396" i="1"/>
  <c r="AJ395" i="1"/>
  <c r="AC393" i="1"/>
  <c r="AB392" i="1"/>
  <c r="AG375" i="1"/>
  <c r="AF374" i="1"/>
  <c r="AI325" i="1"/>
  <c r="AH324" i="1"/>
  <c r="AA372" i="1"/>
  <c r="Z371" i="1"/>
  <c r="AC340" i="1"/>
  <c r="AB339" i="1"/>
  <c r="W361" i="1"/>
  <c r="AI337" i="1"/>
  <c r="AH336" i="1"/>
  <c r="AI319" i="1"/>
  <c r="AH318" i="1"/>
  <c r="AC309" i="1"/>
  <c r="AG298" i="1"/>
  <c r="AF297" i="1"/>
  <c r="AA550" i="1"/>
  <c r="Z549" i="1"/>
  <c r="U512" i="1"/>
  <c r="T511" i="1"/>
  <c r="AI384" i="1"/>
  <c r="AH383" i="1"/>
  <c r="AA352" i="1"/>
  <c r="Z351" i="1"/>
  <c r="W308" i="1"/>
  <c r="V307" i="1"/>
  <c r="V306" i="1" s="1"/>
  <c r="W408" i="1"/>
  <c r="V407" i="1"/>
  <c r="AK399" i="1"/>
  <c r="AJ398" i="1"/>
  <c r="Y381" i="1"/>
  <c r="X380" i="1"/>
  <c r="AS359" i="1"/>
  <c r="AL358" i="1"/>
  <c r="W349" i="1"/>
  <c r="V348" i="1"/>
  <c r="AC552" i="1"/>
  <c r="AB551" i="1"/>
  <c r="AC551" i="1" s="1"/>
  <c r="AA396" i="1"/>
  <c r="Z395" i="1"/>
  <c r="AC378" i="1"/>
  <c r="AB377" i="1"/>
  <c r="AE346" i="1"/>
  <c r="AD345" i="1"/>
  <c r="Y328" i="1"/>
  <c r="X327" i="1"/>
  <c r="U372" i="1"/>
  <c r="T371" i="1"/>
  <c r="W550" i="1"/>
  <c r="V549" i="1"/>
  <c r="S381" i="1"/>
  <c r="R380" i="1"/>
  <c r="AS523" i="1"/>
  <c r="AL522" i="1"/>
  <c r="AS522" i="1" s="1"/>
  <c r="AA393" i="1"/>
  <c r="Z392" i="1"/>
  <c r="AI375" i="1"/>
  <c r="AH374" i="1"/>
  <c r="U325" i="1"/>
  <c r="T324" i="1"/>
  <c r="AC372" i="1"/>
  <c r="AB371" i="1"/>
  <c r="AE340" i="1"/>
  <c r="AD339" i="1"/>
  <c r="AA361" i="1"/>
  <c r="S337" i="1"/>
  <c r="R336" i="1"/>
  <c r="S319" i="1"/>
  <c r="R318" i="1"/>
  <c r="AE309" i="1"/>
  <c r="AI298" i="1"/>
  <c r="AH297" i="1"/>
  <c r="AC550" i="1"/>
  <c r="AB549" i="1"/>
  <c r="AC512" i="1"/>
  <c r="AB511" i="1"/>
  <c r="Y352" i="1"/>
  <c r="X351" i="1"/>
  <c r="Y308" i="1"/>
  <c r="X307" i="1"/>
  <c r="X306" i="1" s="1"/>
  <c r="Y408" i="1"/>
  <c r="X407" i="1"/>
  <c r="AM399" i="1"/>
  <c r="AS399" i="1"/>
  <c r="AL398" i="1"/>
  <c r="AS398" i="1" s="1"/>
  <c r="AA381" i="1"/>
  <c r="Z380" i="1"/>
  <c r="AB358" i="1"/>
  <c r="AB357" i="1" s="1"/>
  <c r="Y349" i="1"/>
  <c r="X348" i="1"/>
  <c r="AC396" i="1"/>
  <c r="AB395" i="1"/>
  <c r="AE378" i="1"/>
  <c r="AD377" i="1"/>
  <c r="AG346" i="1"/>
  <c r="AF345" i="1"/>
  <c r="AA328" i="1"/>
  <c r="Z327" i="1"/>
  <c r="AI349" i="1"/>
  <c r="AH348" i="1"/>
  <c r="AE393" i="1"/>
  <c r="AD392" i="1"/>
  <c r="S375" i="1"/>
  <c r="R374" i="1"/>
  <c r="AK325" i="1"/>
  <c r="AJ324" i="1"/>
  <c r="AE372" i="1"/>
  <c r="AD371" i="1"/>
  <c r="AC361" i="1"/>
  <c r="AK337" i="1"/>
  <c r="AJ336" i="1"/>
  <c r="AK319" i="1"/>
  <c r="AJ318" i="1"/>
  <c r="AG309" i="1"/>
  <c r="S298" i="1"/>
  <c r="R297" i="1"/>
  <c r="AG550" i="1"/>
  <c r="AF549" i="1"/>
  <c r="AE512" i="1"/>
  <c r="AD511" i="1"/>
  <c r="S384" i="1"/>
  <c r="R383" i="1"/>
  <c r="AC352" i="1"/>
  <c r="AB351" i="1"/>
  <c r="AA308" i="1"/>
  <c r="Z307" i="1"/>
  <c r="Z306" i="1" s="1"/>
  <c r="AA408" i="1"/>
  <c r="Z407" i="1"/>
  <c r="W399" i="1"/>
  <c r="V398" i="1"/>
  <c r="AC381" i="1"/>
  <c r="AB380" i="1"/>
  <c r="R358" i="1"/>
  <c r="R357" i="1" s="1"/>
  <c r="AA349" i="1"/>
  <c r="Z348" i="1"/>
  <c r="AA552" i="1"/>
  <c r="Z551" i="1"/>
  <c r="AA551" i="1" s="1"/>
  <c r="AE396" i="1"/>
  <c r="AD395" i="1"/>
  <c r="AG378" i="1"/>
  <c r="AF377" i="1"/>
  <c r="S346" i="1"/>
  <c r="R345" i="1"/>
  <c r="AC328" i="1"/>
  <c r="AB327" i="1"/>
  <c r="AS418" i="1"/>
  <c r="AL417" i="1"/>
  <c r="AS417" i="1" s="1"/>
  <c r="AG393" i="1"/>
  <c r="AF392" i="1"/>
  <c r="AK375" i="1"/>
  <c r="AJ374" i="1"/>
  <c r="W325" i="1"/>
  <c r="V324" i="1"/>
  <c r="AG340" i="1"/>
  <c r="AF339" i="1"/>
  <c r="AG361" i="1"/>
  <c r="AM337" i="1"/>
  <c r="AS337" i="1"/>
  <c r="AL336" i="1"/>
  <c r="AS336" i="1" s="1"/>
  <c r="U319" i="1"/>
  <c r="T318" i="1"/>
  <c r="AI309" i="1"/>
  <c r="AK298" i="1"/>
  <c r="AJ297" i="1"/>
  <c r="AI550" i="1"/>
  <c r="AH549" i="1"/>
  <c r="AK384" i="1"/>
  <c r="AJ383" i="1"/>
  <c r="AE352" i="1"/>
  <c r="AD351" i="1"/>
  <c r="AC308" i="1"/>
  <c r="AB307" i="1"/>
  <c r="AB306" i="1" s="1"/>
  <c r="AC408" i="1"/>
  <c r="AB407" i="1"/>
  <c r="Y399" i="1"/>
  <c r="X398" i="1"/>
  <c r="AE381" i="1"/>
  <c r="AD380" i="1"/>
  <c r="AD358" i="1"/>
  <c r="AD357" i="1" s="1"/>
  <c r="AE552" i="1"/>
  <c r="AD551" i="1"/>
  <c r="AE551" i="1" s="1"/>
  <c r="AG396" i="1"/>
  <c r="AF395" i="1"/>
  <c r="AI378" i="1"/>
  <c r="AH377" i="1"/>
  <c r="AI346" i="1"/>
  <c r="AH345" i="1"/>
  <c r="AE328" i="1"/>
  <c r="AD327" i="1"/>
  <c r="AE399" i="1"/>
  <c r="AD398" i="1"/>
  <c r="AI393" i="1"/>
  <c r="AH392" i="1"/>
  <c r="AM375" i="1"/>
  <c r="AS375" i="1"/>
  <c r="AL374" i="1"/>
  <c r="AS374" i="1" s="1"/>
  <c r="AM325" i="1"/>
  <c r="AS325" i="1"/>
  <c r="AL324" i="1"/>
  <c r="AS324" i="1" s="1"/>
  <c r="AG372" i="1"/>
  <c r="AF371" i="1"/>
  <c r="AI340" i="1"/>
  <c r="AH339" i="1"/>
  <c r="AE361" i="1"/>
  <c r="U337" i="1"/>
  <c r="T336" i="1"/>
  <c r="AM319" i="1"/>
  <c r="AS319" i="1"/>
  <c r="AL318" i="1"/>
  <c r="AS318" i="1" s="1"/>
  <c r="AK309" i="1"/>
  <c r="U298" i="1"/>
  <c r="T297" i="1"/>
  <c r="AS568" i="1"/>
  <c r="AL567" i="1"/>
  <c r="AS567" i="1" s="1"/>
  <c r="AG512" i="1"/>
  <c r="AF511" i="1"/>
  <c r="U384" i="1"/>
  <c r="T383" i="1"/>
  <c r="AG352" i="1"/>
  <c r="AF351" i="1"/>
  <c r="AE308" i="1"/>
  <c r="AD306" i="1"/>
  <c r="AE408" i="1"/>
  <c r="AD407" i="1"/>
  <c r="AA399" i="1"/>
  <c r="Z398" i="1"/>
  <c r="AG381" i="1"/>
  <c r="AF380" i="1"/>
  <c r="AE349" i="1"/>
  <c r="AD348" i="1"/>
  <c r="AI552" i="1"/>
  <c r="AH551" i="1"/>
  <c r="AI551" i="1" s="1"/>
  <c r="AI396" i="1"/>
  <c r="AH395" i="1"/>
  <c r="AK378" i="1"/>
  <c r="AJ377" i="1"/>
  <c r="U346" i="1"/>
  <c r="T345" i="1"/>
  <c r="AG328" i="1"/>
  <c r="AF327" i="1"/>
  <c r="AA325" i="1"/>
  <c r="Z324" i="1"/>
  <c r="AA337" i="1"/>
  <c r="Z336" i="1"/>
  <c r="AM352" i="1"/>
  <c r="AS352" i="1"/>
  <c r="AL351" i="1"/>
  <c r="AS351" i="1" s="1"/>
  <c r="S393" i="1"/>
  <c r="R392" i="1"/>
  <c r="U375" i="1"/>
  <c r="T374" i="1"/>
  <c r="S372" i="1"/>
  <c r="R371" i="1"/>
  <c r="AK340" i="1"/>
  <c r="AJ339" i="1"/>
  <c r="AI361" i="1"/>
  <c r="W337" i="1"/>
  <c r="V336" i="1"/>
  <c r="W319" i="1"/>
  <c r="V318" i="1"/>
  <c r="U309" i="1"/>
  <c r="AM298" i="1"/>
  <c r="AS298" i="1"/>
  <c r="AL297" i="1"/>
  <c r="AS297" i="1" s="1"/>
  <c r="AM550" i="1"/>
  <c r="AS550" i="1"/>
  <c r="AL549" i="1"/>
  <c r="AS549" i="1" s="1"/>
  <c r="AK512" i="1"/>
  <c r="AJ511" i="1"/>
  <c r="AM384" i="1"/>
  <c r="AS384" i="1"/>
  <c r="AL383" i="1"/>
  <c r="AS383" i="1" s="1"/>
  <c r="AI352" i="1"/>
  <c r="AH351" i="1"/>
  <c r="AG308" i="1"/>
  <c r="AF307" i="1"/>
  <c r="AF306" i="1" s="1"/>
  <c r="AG408" i="1"/>
  <c r="AF407" i="1"/>
  <c r="AC399" i="1"/>
  <c r="AB398" i="1"/>
  <c r="T358" i="1"/>
  <c r="T357" i="1" s="1"/>
  <c r="AC349" i="1"/>
  <c r="AB348" i="1"/>
  <c r="Y552" i="1"/>
  <c r="X551" i="1"/>
  <c r="Y551" i="1" s="1"/>
  <c r="S396" i="1"/>
  <c r="R395" i="1"/>
  <c r="S378" i="1"/>
  <c r="R377" i="1"/>
  <c r="AK346" i="1"/>
  <c r="AJ345" i="1"/>
  <c r="S328" i="1"/>
  <c r="R327" i="1"/>
  <c r="AG552" i="1"/>
  <c r="AF551" i="1"/>
  <c r="AK393" i="1"/>
  <c r="AJ392" i="1"/>
  <c r="Y325" i="1"/>
  <c r="X324" i="1"/>
  <c r="AI372" i="1"/>
  <c r="AH371" i="1"/>
  <c r="S340" i="1"/>
  <c r="R339" i="1"/>
  <c r="AS571" i="1"/>
  <c r="AL570" i="1"/>
  <c r="AS570" i="1" s="1"/>
  <c r="AK361" i="1"/>
  <c r="Y337" i="1"/>
  <c r="X336" i="1"/>
  <c r="Y319" i="1"/>
  <c r="X318" i="1"/>
  <c r="AM309" i="1"/>
  <c r="AS309" i="1"/>
  <c r="S550" i="1"/>
  <c r="R549" i="1"/>
  <c r="W512" i="1"/>
  <c r="V511" i="1"/>
  <c r="W384" i="1"/>
  <c r="V383" i="1"/>
  <c r="AK352" i="1"/>
  <c r="AJ351" i="1"/>
  <c r="AI308" i="1"/>
  <c r="AH307" i="1"/>
  <c r="AH306" i="1" s="1"/>
  <c r="AS574" i="1"/>
  <c r="AL573" i="1"/>
  <c r="AS573" i="1" s="1"/>
  <c r="AI408" i="1"/>
  <c r="AH407" i="1"/>
  <c r="AI381" i="1"/>
  <c r="AH380" i="1"/>
  <c r="AF358" i="1"/>
  <c r="AF357" i="1" s="1"/>
  <c r="AG349" i="1"/>
  <c r="AF348" i="1"/>
  <c r="W552" i="1"/>
  <c r="V551" i="1"/>
  <c r="W551" i="1" s="1"/>
  <c r="U396" i="1"/>
  <c r="T395" i="1"/>
  <c r="AM378" i="1"/>
  <c r="AS378" i="1"/>
  <c r="AL377" i="1"/>
  <c r="AS377" i="1" s="1"/>
  <c r="W346" i="1"/>
  <c r="V345" i="1"/>
  <c r="AI328" i="1"/>
  <c r="AH327" i="1"/>
  <c r="U390" i="1"/>
  <c r="T389" i="1"/>
  <c r="AM390" i="1"/>
  <c r="AS390" i="1"/>
  <c r="AL389" i="1"/>
  <c r="AS389" i="1" s="1"/>
  <c r="W390" i="1"/>
  <c r="V389" i="1"/>
  <c r="AI390" i="1"/>
  <c r="AH389" i="1"/>
  <c r="Y390" i="1"/>
  <c r="X389" i="1"/>
  <c r="AA390" i="1"/>
  <c r="Z389" i="1"/>
  <c r="AC390" i="1"/>
  <c r="AB389" i="1"/>
  <c r="AE390" i="1"/>
  <c r="AD389" i="1"/>
  <c r="AG390" i="1"/>
  <c r="AF389" i="1"/>
  <c r="S390" i="1"/>
  <c r="R389" i="1"/>
  <c r="AK390" i="1"/>
  <c r="AJ389" i="1"/>
  <c r="AS421" i="1"/>
  <c r="AL420" i="1"/>
  <c r="AS420" i="1" s="1"/>
  <c r="AS502" i="1"/>
  <c r="AL501" i="1"/>
  <c r="AS584" i="1"/>
  <c r="AL583" i="1"/>
  <c r="AS583" i="1" s="1"/>
  <c r="AS587" i="1"/>
  <c r="AL586" i="1"/>
  <c r="AS586" i="1" s="1"/>
  <c r="C440" i="1"/>
  <c r="O440" i="1" s="1"/>
  <c r="AE192" i="1"/>
  <c r="AC192" i="1"/>
  <c r="AA192" i="1"/>
  <c r="Y192" i="1"/>
  <c r="W192" i="1"/>
  <c r="U192" i="1"/>
  <c r="S192" i="1"/>
  <c r="Q192" i="1"/>
  <c r="O192" i="1"/>
  <c r="AG192" i="1"/>
  <c r="AI192" i="1"/>
  <c r="AK192" i="1"/>
  <c r="AM192" i="1"/>
  <c r="AM181" i="1"/>
  <c r="O181" i="1"/>
  <c r="AK181" i="1"/>
  <c r="Q181" i="1"/>
  <c r="AI181" i="1"/>
  <c r="AG181" i="1"/>
  <c r="AC181" i="1"/>
  <c r="AE181" i="1"/>
  <c r="AA181" i="1"/>
  <c r="Y181" i="1"/>
  <c r="W181" i="1"/>
  <c r="S181" i="1"/>
  <c r="U181" i="1"/>
  <c r="U168" i="1"/>
  <c r="W168" i="1"/>
  <c r="S168" i="1"/>
  <c r="Q168" i="1"/>
  <c r="O168" i="1"/>
  <c r="Y168" i="1"/>
  <c r="AE168" i="1"/>
  <c r="AC168" i="1"/>
  <c r="AA168" i="1"/>
  <c r="AI168" i="1"/>
  <c r="AG168" i="1"/>
  <c r="AK168" i="1"/>
  <c r="AM168" i="1"/>
  <c r="S184" i="1"/>
  <c r="Q184" i="1"/>
  <c r="O184" i="1"/>
  <c r="AM157" i="1"/>
  <c r="O157" i="1"/>
  <c r="AK157" i="1"/>
  <c r="AI157" i="1"/>
  <c r="AG157" i="1"/>
  <c r="Q157" i="1"/>
  <c r="AE157" i="1"/>
  <c r="AC157" i="1"/>
  <c r="AA157" i="1"/>
  <c r="Y157" i="1"/>
  <c r="W157" i="1"/>
  <c r="U157" i="1"/>
  <c r="S157" i="1"/>
  <c r="O187" i="1"/>
  <c r="AK187" i="1"/>
  <c r="AM187" i="1"/>
  <c r="Q187" i="1"/>
  <c r="S187" i="1"/>
  <c r="U187" i="1"/>
  <c r="W187" i="1"/>
  <c r="Y187" i="1"/>
  <c r="AA187" i="1"/>
  <c r="AC187" i="1"/>
  <c r="AE187" i="1"/>
  <c r="AG187" i="1"/>
  <c r="AI187" i="1"/>
  <c r="Q188" i="1"/>
  <c r="O188" i="1"/>
  <c r="U188" i="1"/>
  <c r="S188" i="1"/>
  <c r="W188" i="1"/>
  <c r="Y188" i="1"/>
  <c r="AA188" i="1"/>
  <c r="AC188" i="1"/>
  <c r="AE188" i="1"/>
  <c r="AG188" i="1"/>
  <c r="AI188" i="1"/>
  <c r="AK188" i="1"/>
  <c r="AM188" i="1"/>
  <c r="O162" i="1"/>
  <c r="AC162" i="1"/>
  <c r="AE162" i="1"/>
  <c r="Q162" i="1"/>
  <c r="AA162" i="1"/>
  <c r="S162" i="1"/>
  <c r="Y162" i="1"/>
  <c r="W162" i="1"/>
  <c r="U162" i="1"/>
  <c r="AG162" i="1"/>
  <c r="AI162" i="1"/>
  <c r="AK162" i="1"/>
  <c r="AM162" i="1"/>
  <c r="AI151" i="1"/>
  <c r="Y151" i="1"/>
  <c r="AG151" i="1"/>
  <c r="AE151" i="1"/>
  <c r="O151" i="1"/>
  <c r="AC151" i="1"/>
  <c r="AA151" i="1"/>
  <c r="W151" i="1"/>
  <c r="U151" i="1"/>
  <c r="AM151" i="1"/>
  <c r="S151" i="1"/>
  <c r="AK151" i="1"/>
  <c r="Q151" i="1"/>
  <c r="W165" i="1"/>
  <c r="U165" i="1"/>
  <c r="S165" i="1"/>
  <c r="Q165" i="1"/>
  <c r="O165" i="1"/>
  <c r="AM165" i="1"/>
  <c r="AA165" i="1"/>
  <c r="AC165" i="1"/>
  <c r="Y165" i="1"/>
  <c r="AE165" i="1"/>
  <c r="AG165" i="1"/>
  <c r="AI165" i="1"/>
  <c r="AK165" i="1"/>
  <c r="AK182" i="1"/>
  <c r="AI182" i="1"/>
  <c r="AG182" i="1"/>
  <c r="AE182" i="1"/>
  <c r="AC182" i="1"/>
  <c r="AA182" i="1"/>
  <c r="Y182" i="1"/>
  <c r="Q182" i="1"/>
  <c r="W182" i="1"/>
  <c r="U182" i="1"/>
  <c r="O182" i="1"/>
  <c r="S182" i="1"/>
  <c r="AM182" i="1"/>
  <c r="S154" i="1"/>
  <c r="AA154" i="1"/>
  <c r="Y154" i="1"/>
  <c r="W154" i="1"/>
  <c r="U154" i="1"/>
  <c r="AG154" i="1"/>
  <c r="Q154" i="1"/>
  <c r="AM154" i="1"/>
  <c r="O154" i="1"/>
  <c r="AK154" i="1"/>
  <c r="AC154" i="1"/>
  <c r="AE154" i="1"/>
  <c r="AI154" i="1"/>
  <c r="AM191" i="1"/>
  <c r="U194" i="1"/>
  <c r="W194" i="1"/>
  <c r="S194" i="1"/>
  <c r="Q194" i="1"/>
  <c r="O194" i="1"/>
  <c r="Y194" i="1"/>
  <c r="AA194" i="1"/>
  <c r="AC194" i="1"/>
  <c r="AE194" i="1"/>
  <c r="AG194" i="1"/>
  <c r="AI194" i="1"/>
  <c r="AK194" i="1"/>
  <c r="AM194" i="1"/>
  <c r="AA176" i="1"/>
  <c r="AC176" i="1"/>
  <c r="S176" i="1"/>
  <c r="Q176" i="1"/>
  <c r="O176" i="1"/>
  <c r="U176" i="1"/>
  <c r="W176" i="1"/>
  <c r="AE176" i="1"/>
  <c r="Y176" i="1"/>
  <c r="AG176" i="1"/>
  <c r="AI176" i="1"/>
  <c r="AK176" i="1"/>
  <c r="AM176" i="1"/>
  <c r="AC169" i="1"/>
  <c r="U169" i="1"/>
  <c r="S169" i="1"/>
  <c r="Q169" i="1"/>
  <c r="O169" i="1"/>
  <c r="AM169" i="1"/>
  <c r="W169" i="1"/>
  <c r="AE169" i="1"/>
  <c r="Y169" i="1"/>
  <c r="AG169" i="1"/>
  <c r="AI169" i="1"/>
  <c r="AA169" i="1"/>
  <c r="AK169" i="1"/>
  <c r="Y172" i="1"/>
  <c r="U172" i="1"/>
  <c r="S172" i="1"/>
  <c r="O172" i="1"/>
  <c r="Q172" i="1"/>
  <c r="AG172" i="1"/>
  <c r="AA172" i="1"/>
  <c r="AK172" i="1"/>
  <c r="AC172" i="1"/>
  <c r="AI172" i="1"/>
  <c r="W172" i="1"/>
  <c r="AE172" i="1"/>
  <c r="AM172" i="1"/>
  <c r="AG152" i="1"/>
  <c r="AK152" i="1"/>
  <c r="AI152" i="1"/>
  <c r="AE152" i="1"/>
  <c r="AC152" i="1"/>
  <c r="AA152" i="1"/>
  <c r="Y152" i="1"/>
  <c r="W152" i="1"/>
  <c r="U152" i="1"/>
  <c r="S152" i="1"/>
  <c r="Q152" i="1"/>
  <c r="O152" i="1"/>
  <c r="AM152" i="1"/>
  <c r="Y166" i="1"/>
  <c r="O166" i="1"/>
  <c r="W166" i="1"/>
  <c r="U166" i="1"/>
  <c r="S166" i="1"/>
  <c r="Q166" i="1"/>
  <c r="AK166" i="1"/>
  <c r="AG166" i="1"/>
  <c r="AC166" i="1"/>
  <c r="AE166" i="1"/>
  <c r="AI166" i="1"/>
  <c r="AA166" i="1"/>
  <c r="AM166" i="1"/>
  <c r="AB185" i="1"/>
  <c r="AA185" i="1"/>
  <c r="W185" i="1"/>
  <c r="U185" i="1"/>
  <c r="O185" i="1"/>
  <c r="S185" i="1"/>
  <c r="Q185" i="1"/>
  <c r="U199" i="1"/>
  <c r="AA199" i="1"/>
  <c r="Y199" i="1"/>
  <c r="W199" i="1"/>
  <c r="AE199" i="1"/>
  <c r="S199" i="1"/>
  <c r="Q199" i="1"/>
  <c r="O199" i="1"/>
  <c r="AI199" i="1"/>
  <c r="AC199" i="1"/>
  <c r="AG199" i="1"/>
  <c r="AK199" i="1"/>
  <c r="AM199" i="1"/>
  <c r="T158" i="1"/>
  <c r="S164" i="1"/>
  <c r="Q164" i="1"/>
  <c r="O164" i="1"/>
  <c r="U164" i="1"/>
  <c r="AK164" i="1"/>
  <c r="Y164" i="1"/>
  <c r="AA164" i="1"/>
  <c r="W164" i="1"/>
  <c r="AM164" i="1"/>
  <c r="AC164" i="1"/>
  <c r="AE164" i="1"/>
  <c r="AG164" i="1"/>
  <c r="AI164" i="1"/>
  <c r="AA155" i="1"/>
  <c r="Y155" i="1"/>
  <c r="W155" i="1"/>
  <c r="Q155" i="1"/>
  <c r="U155" i="1"/>
  <c r="AE155" i="1"/>
  <c r="S155" i="1"/>
  <c r="AM155" i="1"/>
  <c r="O155" i="1"/>
  <c r="AK155" i="1"/>
  <c r="AI155" i="1"/>
  <c r="AC155" i="1"/>
  <c r="AG155" i="1"/>
  <c r="Q179" i="1"/>
  <c r="S179" i="1"/>
  <c r="AM179" i="1"/>
  <c r="O179" i="1"/>
  <c r="AK179" i="1"/>
  <c r="AE179" i="1"/>
  <c r="AC179" i="1"/>
  <c r="AA179" i="1"/>
  <c r="Y179" i="1"/>
  <c r="W179" i="1"/>
  <c r="U179" i="1"/>
  <c r="AG179" i="1"/>
  <c r="AI179" i="1"/>
  <c r="AI193" i="1"/>
  <c r="S193" i="1"/>
  <c r="Q193" i="1"/>
  <c r="O193" i="1"/>
  <c r="W193" i="1"/>
  <c r="U193" i="1"/>
  <c r="AK193" i="1"/>
  <c r="AM193" i="1"/>
  <c r="Y193" i="1"/>
  <c r="AA193" i="1"/>
  <c r="AC193" i="1"/>
  <c r="AE193" i="1"/>
  <c r="AG193" i="1"/>
  <c r="X184" i="1"/>
  <c r="W184" i="1"/>
  <c r="V159" i="1"/>
  <c r="Y156" i="1"/>
  <c r="AA156" i="1"/>
  <c r="W156" i="1"/>
  <c r="O156" i="1"/>
  <c r="AC156" i="1"/>
  <c r="U156" i="1"/>
  <c r="S156" i="1"/>
  <c r="Q156" i="1"/>
  <c r="AM156" i="1"/>
  <c r="AK156" i="1"/>
  <c r="AI156" i="1"/>
  <c r="AG156" i="1"/>
  <c r="AE156" i="1"/>
  <c r="U196" i="1"/>
  <c r="Y196" i="1"/>
  <c r="W196" i="1"/>
  <c r="S196" i="1"/>
  <c r="Q196" i="1"/>
  <c r="O196" i="1"/>
  <c r="AA196" i="1"/>
  <c r="AC196" i="1"/>
  <c r="AE196" i="1"/>
  <c r="AG196" i="1"/>
  <c r="AI196" i="1"/>
  <c r="AK196" i="1"/>
  <c r="AM196" i="1"/>
  <c r="Q173" i="1"/>
  <c r="O173" i="1"/>
  <c r="U173" i="1"/>
  <c r="S173" i="1"/>
  <c r="Y173" i="1"/>
  <c r="W173" i="1"/>
  <c r="AA173" i="1"/>
  <c r="AC173" i="1"/>
  <c r="AE173" i="1"/>
  <c r="AG173" i="1"/>
  <c r="AI173" i="1"/>
  <c r="AK173" i="1"/>
  <c r="AM173" i="1"/>
  <c r="Q198" i="1"/>
  <c r="O198" i="1"/>
  <c r="S198" i="1"/>
  <c r="AK150" i="1"/>
  <c r="AI150" i="1"/>
  <c r="AG150" i="1"/>
  <c r="AA150" i="1"/>
  <c r="AE150" i="1"/>
  <c r="AC150" i="1"/>
  <c r="Y150" i="1"/>
  <c r="W150" i="1"/>
  <c r="O150" i="1"/>
  <c r="U150" i="1"/>
  <c r="S150" i="1"/>
  <c r="Q150" i="1"/>
  <c r="AM150" i="1"/>
  <c r="AK186" i="1"/>
  <c r="W186" i="1"/>
  <c r="O186" i="1"/>
  <c r="U186" i="1"/>
  <c r="S186" i="1"/>
  <c r="Q186" i="1"/>
  <c r="AM186" i="1"/>
  <c r="Y186" i="1"/>
  <c r="AA186" i="1"/>
  <c r="AC186" i="1"/>
  <c r="AE186" i="1"/>
  <c r="AG186" i="1"/>
  <c r="AI186" i="1"/>
  <c r="W167" i="1"/>
  <c r="U167" i="1"/>
  <c r="S167" i="1"/>
  <c r="Q167" i="1"/>
  <c r="AM167" i="1"/>
  <c r="O167" i="1"/>
  <c r="AI167" i="1"/>
  <c r="AG167" i="1"/>
  <c r="Y167" i="1"/>
  <c r="AE167" i="1"/>
  <c r="AK167" i="1"/>
  <c r="AA167" i="1"/>
  <c r="AC167" i="1"/>
  <c r="AK174" i="1"/>
  <c r="AI174" i="1"/>
  <c r="AG174" i="1"/>
  <c r="AE174" i="1"/>
  <c r="AC174" i="1"/>
  <c r="AA174" i="1"/>
  <c r="Y174" i="1"/>
  <c r="W174" i="1"/>
  <c r="U174" i="1"/>
  <c r="O174" i="1"/>
  <c r="S174" i="1"/>
  <c r="Q174" i="1"/>
  <c r="AM174" i="1"/>
  <c r="Q161" i="1"/>
  <c r="AE161" i="1"/>
  <c r="AM161" i="1"/>
  <c r="O161" i="1"/>
  <c r="AK161" i="1"/>
  <c r="AI161" i="1"/>
  <c r="AG161" i="1"/>
  <c r="AC161" i="1"/>
  <c r="S161" i="1"/>
  <c r="AA161" i="1"/>
  <c r="Y161" i="1"/>
  <c r="W161" i="1"/>
  <c r="U161" i="1"/>
  <c r="Y177" i="1"/>
  <c r="AG177" i="1"/>
  <c r="W177" i="1"/>
  <c r="O177" i="1"/>
  <c r="U177" i="1"/>
  <c r="S177" i="1"/>
  <c r="Q177" i="1"/>
  <c r="AK177" i="1"/>
  <c r="AA177" i="1"/>
  <c r="AC177" i="1"/>
  <c r="AI177" i="1"/>
  <c r="AM177" i="1"/>
  <c r="AE177" i="1"/>
  <c r="U198" i="1"/>
  <c r="AG191" i="1"/>
  <c r="AC191" i="1"/>
  <c r="AA191" i="1"/>
  <c r="W191" i="1"/>
  <c r="U191" i="1"/>
  <c r="S191" i="1"/>
  <c r="Q191" i="1"/>
  <c r="O191" i="1"/>
  <c r="AE191" i="1"/>
  <c r="Y191" i="1"/>
  <c r="AI191" i="1"/>
  <c r="AE153" i="1"/>
  <c r="AC153" i="1"/>
  <c r="AG153" i="1"/>
  <c r="AA153" i="1"/>
  <c r="Y153" i="1"/>
  <c r="U153" i="1"/>
  <c r="W153" i="1"/>
  <c r="S153" i="1"/>
  <c r="Q153" i="1"/>
  <c r="AI153" i="1"/>
  <c r="AM153" i="1"/>
  <c r="O153" i="1"/>
  <c r="AK153" i="1"/>
  <c r="Y171" i="1"/>
  <c r="W171" i="1"/>
  <c r="Q171" i="1"/>
  <c r="U171" i="1"/>
  <c r="S171" i="1"/>
  <c r="O171" i="1"/>
  <c r="AK171" i="1"/>
  <c r="AI171" i="1"/>
  <c r="AG171" i="1"/>
  <c r="AC171" i="1"/>
  <c r="AA171" i="1"/>
  <c r="AM171" i="1"/>
  <c r="AE171" i="1"/>
  <c r="V189" i="1"/>
  <c r="W198" i="1"/>
  <c r="Y369" i="1"/>
  <c r="U369" i="1"/>
  <c r="Q369" i="1"/>
  <c r="AM369" i="1"/>
  <c r="O369" i="1"/>
  <c r="AE369" i="1"/>
  <c r="AC369" i="1"/>
  <c r="W369" i="1"/>
  <c r="S369" i="1"/>
  <c r="AI369" i="1"/>
  <c r="AA369" i="1"/>
  <c r="AG369" i="1"/>
  <c r="AK369" i="1"/>
  <c r="AE464" i="1"/>
  <c r="AC464" i="1"/>
  <c r="Y464" i="1"/>
  <c r="W464" i="1"/>
  <c r="U464" i="1"/>
  <c r="S464" i="1"/>
  <c r="Q464" i="1"/>
  <c r="AG464" i="1"/>
  <c r="AA464" i="1"/>
  <c r="AM464" i="1"/>
  <c r="O464" i="1"/>
  <c r="AK464" i="1"/>
  <c r="AI464" i="1"/>
  <c r="AG463" i="1"/>
  <c r="AE463" i="1"/>
  <c r="AC463" i="1"/>
  <c r="Y463" i="1"/>
  <c r="W463" i="1"/>
  <c r="AK463" i="1"/>
  <c r="AI463" i="1"/>
  <c r="U463" i="1"/>
  <c r="S463" i="1"/>
  <c r="Q463" i="1"/>
  <c r="AM463" i="1"/>
  <c r="O463" i="1"/>
  <c r="AA463" i="1"/>
  <c r="S458" i="1"/>
  <c r="Q458" i="1"/>
  <c r="AK458" i="1"/>
  <c r="AI458" i="1"/>
  <c r="AG458" i="1"/>
  <c r="AM458" i="1"/>
  <c r="AE458" i="1"/>
  <c r="AC458" i="1"/>
  <c r="W458" i="1"/>
  <c r="U458" i="1"/>
  <c r="O458" i="1"/>
  <c r="AA458" i="1"/>
  <c r="Y458" i="1"/>
  <c r="Q465" i="1"/>
  <c r="AM465" i="1"/>
  <c r="O465" i="1"/>
  <c r="AK465" i="1"/>
  <c r="AG465" i="1"/>
  <c r="AE465" i="1"/>
  <c r="AC465" i="1"/>
  <c r="AA465" i="1"/>
  <c r="U465" i="1"/>
  <c r="AI465" i="1"/>
  <c r="Y465" i="1"/>
  <c r="W465" i="1"/>
  <c r="S465" i="1"/>
  <c r="AI462" i="1"/>
  <c r="AG462" i="1"/>
  <c r="AA462" i="1"/>
  <c r="Y462" i="1"/>
  <c r="AE462" i="1"/>
  <c r="AC462" i="1"/>
  <c r="W462" i="1"/>
  <c r="U462" i="1"/>
  <c r="AM462" i="1"/>
  <c r="AK462" i="1"/>
  <c r="S462" i="1"/>
  <c r="Q462" i="1"/>
  <c r="O462" i="1"/>
  <c r="Q459" i="1"/>
  <c r="AM459" i="1"/>
  <c r="O459" i="1"/>
  <c r="AK459" i="1"/>
  <c r="AG459" i="1"/>
  <c r="AE459" i="1"/>
  <c r="AI459" i="1"/>
  <c r="AC459" i="1"/>
  <c r="AA459" i="1"/>
  <c r="Y459" i="1"/>
  <c r="W459" i="1"/>
  <c r="U459" i="1"/>
  <c r="S459" i="1"/>
  <c r="AK461" i="1"/>
  <c r="AI461" i="1"/>
  <c r="AE461" i="1"/>
  <c r="AC461" i="1"/>
  <c r="AA461" i="1"/>
  <c r="Q461" i="1"/>
  <c r="Y461" i="1"/>
  <c r="W461" i="1"/>
  <c r="O461" i="1"/>
  <c r="AG461" i="1"/>
  <c r="U461" i="1"/>
  <c r="S461" i="1"/>
  <c r="AM461" i="1"/>
  <c r="AM460" i="1"/>
  <c r="O460" i="1"/>
  <c r="AK460" i="1"/>
  <c r="AE460" i="1"/>
  <c r="AC460" i="1"/>
  <c r="Q460" i="1"/>
  <c r="AA460" i="1"/>
  <c r="Y460" i="1"/>
  <c r="S460" i="1"/>
  <c r="W460" i="1"/>
  <c r="U460" i="1"/>
  <c r="AI460" i="1"/>
  <c r="AG460" i="1"/>
  <c r="AE542" i="1"/>
  <c r="AA542" i="1"/>
  <c r="S542" i="1"/>
  <c r="O542" i="1"/>
  <c r="AG542" i="1"/>
  <c r="Y542" i="1"/>
  <c r="W542" i="1"/>
  <c r="AI542" i="1"/>
  <c r="U542" i="1"/>
  <c r="AM542" i="1"/>
  <c r="Q542" i="1"/>
  <c r="AK542" i="1"/>
  <c r="AC542" i="1"/>
  <c r="AK492" i="1"/>
  <c r="AI492" i="1"/>
  <c r="Q492" i="1"/>
  <c r="AG492" i="1"/>
  <c r="AC492" i="1"/>
  <c r="O492" i="1"/>
  <c r="AE492" i="1"/>
  <c r="AA492" i="1"/>
  <c r="AM492" i="1"/>
  <c r="W492" i="1"/>
  <c r="S492" i="1"/>
  <c r="U492" i="1"/>
  <c r="Y492" i="1"/>
  <c r="AG541" i="1"/>
  <c r="AC541" i="1"/>
  <c r="AK541" i="1"/>
  <c r="AA541" i="1"/>
  <c r="Q541" i="1"/>
  <c r="Y541" i="1"/>
  <c r="W541" i="1"/>
  <c r="U541" i="1"/>
  <c r="AE541" i="1"/>
  <c r="AI541" i="1"/>
  <c r="S541" i="1"/>
  <c r="AM541" i="1"/>
  <c r="O541" i="1"/>
  <c r="AG495" i="1"/>
  <c r="AE495" i="1"/>
  <c r="AC495" i="1"/>
  <c r="AA495" i="1"/>
  <c r="Y495" i="1"/>
  <c r="W495" i="1"/>
  <c r="AK495" i="1"/>
  <c r="U495" i="1"/>
  <c r="O495" i="1"/>
  <c r="S495" i="1"/>
  <c r="AI495" i="1"/>
  <c r="Q495" i="1"/>
  <c r="AM495" i="1"/>
  <c r="S410" i="1"/>
  <c r="Q410" i="1"/>
  <c r="AM410" i="1"/>
  <c r="O410" i="1"/>
  <c r="AA410" i="1"/>
  <c r="AK410" i="1"/>
  <c r="AI410" i="1"/>
  <c r="AG410" i="1"/>
  <c r="AE410" i="1"/>
  <c r="W410" i="1"/>
  <c r="U410" i="1"/>
  <c r="AC410" i="1"/>
  <c r="Y410" i="1"/>
  <c r="AC509" i="1"/>
  <c r="AA509" i="1"/>
  <c r="S509" i="1"/>
  <c r="Y509" i="1"/>
  <c r="W509" i="1"/>
  <c r="U509" i="1"/>
  <c r="Q509" i="1"/>
  <c r="AG509" i="1"/>
  <c r="AM509" i="1"/>
  <c r="O509" i="1"/>
  <c r="AK509" i="1"/>
  <c r="AI509" i="1"/>
  <c r="AE509" i="1"/>
  <c r="Q581" i="1"/>
  <c r="AK581" i="1"/>
  <c r="AA581" i="1"/>
  <c r="AI581" i="1"/>
  <c r="AG581" i="1"/>
  <c r="AE581" i="1"/>
  <c r="AC581" i="1"/>
  <c r="Y581" i="1"/>
  <c r="W581" i="1"/>
  <c r="S581" i="1"/>
  <c r="AM581" i="1"/>
  <c r="U581" i="1"/>
  <c r="O581" i="1"/>
  <c r="U579" i="1"/>
  <c r="Q579" i="1"/>
  <c r="AM579" i="1"/>
  <c r="O579" i="1"/>
  <c r="AG579" i="1"/>
  <c r="AK579" i="1"/>
  <c r="AE579" i="1"/>
  <c r="AI579" i="1"/>
  <c r="AC579" i="1"/>
  <c r="S579" i="1"/>
  <c r="AA579" i="1"/>
  <c r="Y579" i="1"/>
  <c r="W579" i="1"/>
  <c r="S580" i="1"/>
  <c r="AM580" i="1"/>
  <c r="O580" i="1"/>
  <c r="AE580" i="1"/>
  <c r="AK580" i="1"/>
  <c r="AI580" i="1"/>
  <c r="AG580" i="1"/>
  <c r="AC580" i="1"/>
  <c r="AA580" i="1"/>
  <c r="U580" i="1"/>
  <c r="Y580" i="1"/>
  <c r="Q580" i="1"/>
  <c r="W580" i="1"/>
  <c r="Y562" i="1"/>
  <c r="AM562" i="1"/>
  <c r="AC562" i="1"/>
  <c r="S562" i="1"/>
  <c r="AK562" i="1"/>
  <c r="W562" i="1"/>
  <c r="AI562" i="1"/>
  <c r="U562" i="1"/>
  <c r="O562" i="1"/>
  <c r="AG562" i="1"/>
  <c r="AA562" i="1"/>
  <c r="AE562" i="1"/>
  <c r="Q562" i="1"/>
  <c r="AK565" i="1"/>
  <c r="AI565" i="1"/>
  <c r="AG565" i="1"/>
  <c r="AE565" i="1"/>
  <c r="AC565" i="1"/>
  <c r="AA565" i="1"/>
  <c r="Y565" i="1"/>
  <c r="W565" i="1"/>
  <c r="U565" i="1"/>
  <c r="S565" i="1"/>
  <c r="Q565" i="1"/>
  <c r="AM565" i="1"/>
  <c r="O565" i="1"/>
  <c r="AG557" i="1"/>
  <c r="AE557" i="1"/>
  <c r="Q557" i="1"/>
  <c r="AC557" i="1"/>
  <c r="U557" i="1"/>
  <c r="O557" i="1"/>
  <c r="AA557" i="1"/>
  <c r="S557" i="1"/>
  <c r="AM557" i="1"/>
  <c r="AK557" i="1"/>
  <c r="AI557" i="1"/>
  <c r="Y557" i="1"/>
  <c r="W557" i="1"/>
  <c r="AM534" i="1"/>
  <c r="O534" i="1"/>
  <c r="AA534" i="1"/>
  <c r="AK534" i="1"/>
  <c r="Q534" i="1"/>
  <c r="AI534" i="1"/>
  <c r="W534" i="1"/>
  <c r="AG534" i="1"/>
  <c r="AC534" i="1"/>
  <c r="Y534" i="1"/>
  <c r="U534" i="1"/>
  <c r="S534" i="1"/>
  <c r="AE534" i="1"/>
  <c r="C529" i="1"/>
  <c r="C528" i="1" s="1"/>
  <c r="Q528" i="1" s="1"/>
  <c r="Q530" i="1"/>
  <c r="S530" i="1"/>
  <c r="AM530" i="1"/>
  <c r="O530" i="1"/>
  <c r="AK530" i="1"/>
  <c r="AG530" i="1"/>
  <c r="AI530" i="1"/>
  <c r="AE530" i="1"/>
  <c r="U530" i="1"/>
  <c r="AC530" i="1"/>
  <c r="Y530" i="1"/>
  <c r="AA530" i="1"/>
  <c r="W530" i="1"/>
  <c r="AM531" i="1"/>
  <c r="O531" i="1"/>
  <c r="AE531" i="1"/>
  <c r="AC531" i="1"/>
  <c r="AK531" i="1"/>
  <c r="AI531" i="1"/>
  <c r="AG531" i="1"/>
  <c r="Q531" i="1"/>
  <c r="AA531" i="1"/>
  <c r="U531" i="1"/>
  <c r="Y531" i="1"/>
  <c r="W531" i="1"/>
  <c r="S531" i="1"/>
  <c r="Q520" i="1"/>
  <c r="AM520" i="1"/>
  <c r="O520" i="1"/>
  <c r="AK520" i="1"/>
  <c r="U520" i="1"/>
  <c r="AI520" i="1"/>
  <c r="Y520" i="1"/>
  <c r="W520" i="1"/>
  <c r="AG520" i="1"/>
  <c r="AE520" i="1"/>
  <c r="AC520" i="1"/>
  <c r="AA520" i="1"/>
  <c r="S520" i="1"/>
  <c r="AI517" i="1"/>
  <c r="AM517" i="1"/>
  <c r="AK517" i="1"/>
  <c r="AG517" i="1"/>
  <c r="AE517" i="1"/>
  <c r="O517" i="1"/>
  <c r="AC517" i="1"/>
  <c r="AA517" i="1"/>
  <c r="Y517" i="1"/>
  <c r="W517" i="1"/>
  <c r="U517" i="1"/>
  <c r="C516" i="1"/>
  <c r="S517" i="1"/>
  <c r="Q517" i="1"/>
  <c r="AK402" i="1"/>
  <c r="AI402" i="1"/>
  <c r="AG402" i="1"/>
  <c r="AE402" i="1"/>
  <c r="AC402" i="1"/>
  <c r="AA402" i="1"/>
  <c r="Y402" i="1"/>
  <c r="U402" i="1"/>
  <c r="S402" i="1"/>
  <c r="Q402" i="1"/>
  <c r="AM402" i="1"/>
  <c r="O402" i="1"/>
  <c r="W402" i="1"/>
  <c r="S488" i="1"/>
  <c r="Q488" i="1"/>
  <c r="AM488" i="1"/>
  <c r="O488" i="1"/>
  <c r="AK488" i="1"/>
  <c r="AI488" i="1"/>
  <c r="Y488" i="1"/>
  <c r="AG488" i="1"/>
  <c r="AE488" i="1"/>
  <c r="AC488" i="1"/>
  <c r="AA488" i="1"/>
  <c r="W488" i="1"/>
  <c r="U488" i="1"/>
  <c r="Q489" i="1"/>
  <c r="AM489" i="1"/>
  <c r="O489" i="1"/>
  <c r="AK489" i="1"/>
  <c r="AI489" i="1"/>
  <c r="AG489" i="1"/>
  <c r="AE489" i="1"/>
  <c r="AC489" i="1"/>
  <c r="AA489" i="1"/>
  <c r="W489" i="1"/>
  <c r="Y489" i="1"/>
  <c r="U489" i="1"/>
  <c r="S489" i="1"/>
  <c r="AE484" i="1"/>
  <c r="AC484" i="1"/>
  <c r="AA484" i="1"/>
  <c r="Y484" i="1"/>
  <c r="U484" i="1"/>
  <c r="O484" i="1"/>
  <c r="W484" i="1"/>
  <c r="AK484" i="1"/>
  <c r="S484" i="1"/>
  <c r="Q484" i="1"/>
  <c r="AM484" i="1"/>
  <c r="AI484" i="1"/>
  <c r="AG484" i="1"/>
  <c r="AE483" i="1"/>
  <c r="AC483" i="1"/>
  <c r="Y483" i="1"/>
  <c r="AA483" i="1"/>
  <c r="W483" i="1"/>
  <c r="U483" i="1"/>
  <c r="S483" i="1"/>
  <c r="Q483" i="1"/>
  <c r="O483" i="1"/>
  <c r="AM483" i="1"/>
  <c r="AK483" i="1"/>
  <c r="AG483" i="1"/>
  <c r="AI483" i="1"/>
  <c r="Q478" i="1"/>
  <c r="AM478" i="1"/>
  <c r="O478" i="1"/>
  <c r="AE478" i="1"/>
  <c r="AC478" i="1"/>
  <c r="W478" i="1"/>
  <c r="AA478" i="1"/>
  <c r="Y478" i="1"/>
  <c r="U478" i="1"/>
  <c r="S478" i="1"/>
  <c r="AK478" i="1"/>
  <c r="AI478" i="1"/>
  <c r="AG478" i="1"/>
  <c r="S477" i="1"/>
  <c r="Q477" i="1"/>
  <c r="AM477" i="1"/>
  <c r="AG477" i="1"/>
  <c r="AE477" i="1"/>
  <c r="AK477" i="1"/>
  <c r="AC477" i="1"/>
  <c r="AA477" i="1"/>
  <c r="Y477" i="1"/>
  <c r="AI477" i="1"/>
  <c r="W477" i="1"/>
  <c r="U477" i="1"/>
  <c r="O477" i="1"/>
  <c r="AK470" i="1"/>
  <c r="Q470" i="1"/>
  <c r="S470" i="1"/>
  <c r="U470" i="1"/>
  <c r="W470" i="1"/>
  <c r="Y470" i="1"/>
  <c r="AA470" i="1"/>
  <c r="O470" i="1"/>
  <c r="AC470" i="1"/>
  <c r="AE470" i="1"/>
  <c r="AG470" i="1"/>
  <c r="AI470" i="1"/>
  <c r="AM470" i="1"/>
  <c r="C468" i="1"/>
  <c r="C467" i="1" s="1"/>
  <c r="Q467" i="1" s="1"/>
  <c r="O469" i="1"/>
  <c r="AM469" i="1"/>
  <c r="S469" i="1"/>
  <c r="U469" i="1"/>
  <c r="W469" i="1"/>
  <c r="AC469" i="1"/>
  <c r="Y469" i="1"/>
  <c r="Q469" i="1"/>
  <c r="AA469" i="1"/>
  <c r="AE469" i="1"/>
  <c r="AG469" i="1"/>
  <c r="AI469" i="1"/>
  <c r="AK469" i="1"/>
  <c r="AG454" i="1"/>
  <c r="AA454" i="1"/>
  <c r="Y454" i="1"/>
  <c r="U454" i="1"/>
  <c r="AI454" i="1"/>
  <c r="AE454" i="1"/>
  <c r="W454" i="1"/>
  <c r="AC454" i="1"/>
  <c r="S454" i="1"/>
  <c r="Q454" i="1"/>
  <c r="AM454" i="1"/>
  <c r="O454" i="1"/>
  <c r="AK454" i="1"/>
  <c r="U451" i="1"/>
  <c r="S451" i="1"/>
  <c r="W451" i="1"/>
  <c r="Q451" i="1"/>
  <c r="AM451" i="1"/>
  <c r="O451" i="1"/>
  <c r="AK451" i="1"/>
  <c r="AA451" i="1"/>
  <c r="AI451" i="1"/>
  <c r="Y451" i="1"/>
  <c r="AG451" i="1"/>
  <c r="AC451" i="1"/>
  <c r="AE451" i="1"/>
  <c r="AK448" i="1"/>
  <c r="AE448" i="1"/>
  <c r="AI448" i="1"/>
  <c r="O448" i="1"/>
  <c r="AG448" i="1"/>
  <c r="AC448" i="1"/>
  <c r="U448" i="1"/>
  <c r="AA448" i="1"/>
  <c r="Q448" i="1"/>
  <c r="Y448" i="1"/>
  <c r="W448" i="1"/>
  <c r="S448" i="1"/>
  <c r="AM448" i="1"/>
  <c r="AM446" i="1"/>
  <c r="O446" i="1"/>
  <c r="AK446" i="1"/>
  <c r="AI446" i="1"/>
  <c r="AG446" i="1"/>
  <c r="AE446" i="1"/>
  <c r="AC446" i="1"/>
  <c r="Q446" i="1"/>
  <c r="Y446" i="1"/>
  <c r="S446" i="1"/>
  <c r="W446" i="1"/>
  <c r="U446" i="1"/>
  <c r="AA446" i="1"/>
  <c r="S441" i="1"/>
  <c r="Q441" i="1"/>
  <c r="O441" i="1"/>
  <c r="AM441" i="1"/>
  <c r="Y441" i="1"/>
  <c r="W441" i="1"/>
  <c r="U441" i="1"/>
  <c r="AK441" i="1"/>
  <c r="AA441" i="1"/>
  <c r="AC441" i="1"/>
  <c r="AE441" i="1"/>
  <c r="AG441" i="1"/>
  <c r="AI441" i="1"/>
  <c r="Y442" i="1"/>
  <c r="U442" i="1"/>
  <c r="W442" i="1"/>
  <c r="S442" i="1"/>
  <c r="Q442" i="1"/>
  <c r="O442" i="1"/>
  <c r="AC442" i="1"/>
  <c r="AA442" i="1"/>
  <c r="AE442" i="1"/>
  <c r="AG442" i="1"/>
  <c r="AI442" i="1"/>
  <c r="AK442" i="1"/>
  <c r="AM442" i="1"/>
  <c r="S443" i="1"/>
  <c r="Q443" i="1"/>
  <c r="O443" i="1"/>
  <c r="W443" i="1"/>
  <c r="U443" i="1"/>
  <c r="Y443" i="1"/>
  <c r="AC443" i="1"/>
  <c r="AA443" i="1"/>
  <c r="AE443" i="1"/>
  <c r="AG443" i="1"/>
  <c r="AI443" i="1"/>
  <c r="AK443" i="1"/>
  <c r="AM443" i="1"/>
  <c r="Q433" i="1"/>
  <c r="AK433" i="1"/>
  <c r="AG433" i="1"/>
  <c r="Y433" i="1"/>
  <c r="AI433" i="1"/>
  <c r="AE433" i="1"/>
  <c r="AA433" i="1"/>
  <c r="W433" i="1"/>
  <c r="AC433" i="1"/>
  <c r="U433" i="1"/>
  <c r="S433" i="1"/>
  <c r="AM433" i="1"/>
  <c r="O433" i="1"/>
  <c r="U436" i="1"/>
  <c r="W436" i="1"/>
  <c r="Y436" i="1"/>
  <c r="AA436" i="1"/>
  <c r="Q436" i="1"/>
  <c r="AC436" i="1"/>
  <c r="AG436" i="1"/>
  <c r="AI436" i="1"/>
  <c r="AK436" i="1"/>
  <c r="AM436" i="1"/>
  <c r="S436" i="1"/>
  <c r="AE436" i="1"/>
  <c r="O436" i="1"/>
  <c r="AE437" i="1"/>
  <c r="AC437" i="1"/>
  <c r="AA437" i="1"/>
  <c r="Y437" i="1"/>
  <c r="W437" i="1"/>
  <c r="S437" i="1"/>
  <c r="Q437" i="1"/>
  <c r="AM437" i="1"/>
  <c r="O437" i="1"/>
  <c r="AK437" i="1"/>
  <c r="U437" i="1"/>
  <c r="AI437" i="1"/>
  <c r="AG437" i="1"/>
  <c r="AE430" i="1"/>
  <c r="AC430" i="1"/>
  <c r="Y430" i="1"/>
  <c r="W430" i="1"/>
  <c r="S430" i="1"/>
  <c r="AM430" i="1"/>
  <c r="O430" i="1"/>
  <c r="AI430" i="1"/>
  <c r="AA430" i="1"/>
  <c r="U430" i="1"/>
  <c r="Q430" i="1"/>
  <c r="AK430" i="1"/>
  <c r="AG430" i="1"/>
  <c r="Q427" i="1"/>
  <c r="AM427" i="1"/>
  <c r="O427" i="1"/>
  <c r="AK427" i="1"/>
  <c r="AE427" i="1"/>
  <c r="AA427" i="1"/>
  <c r="S427" i="1"/>
  <c r="AC427" i="1"/>
  <c r="U427" i="1"/>
  <c r="AG427" i="1"/>
  <c r="Y427" i="1"/>
  <c r="W427" i="1"/>
  <c r="AI427" i="1"/>
  <c r="S424" i="1"/>
  <c r="AM424" i="1"/>
  <c r="AK424" i="1"/>
  <c r="AG424" i="1"/>
  <c r="AE424" i="1"/>
  <c r="AC424" i="1"/>
  <c r="AA424" i="1"/>
  <c r="Y424" i="1"/>
  <c r="U424" i="1"/>
  <c r="O424" i="1"/>
  <c r="W424" i="1"/>
  <c r="Q424" i="1"/>
  <c r="AI424" i="1"/>
  <c r="AG405" i="1"/>
  <c r="AE405" i="1"/>
  <c r="AC405" i="1"/>
  <c r="AA405" i="1"/>
  <c r="Y405" i="1"/>
  <c r="W405" i="1"/>
  <c r="AK405" i="1"/>
  <c r="U405" i="1"/>
  <c r="S405" i="1"/>
  <c r="Q405" i="1"/>
  <c r="AM405" i="1"/>
  <c r="O405" i="1"/>
  <c r="AI405" i="1"/>
  <c r="S387" i="1"/>
  <c r="AK387" i="1"/>
  <c r="U387" i="1"/>
  <c r="W387" i="1"/>
  <c r="AG387" i="1"/>
  <c r="Q387" i="1"/>
  <c r="Y387" i="1"/>
  <c r="AE387" i="1"/>
  <c r="O387" i="1"/>
  <c r="AA387" i="1"/>
  <c r="AC387" i="1"/>
  <c r="AI387" i="1"/>
  <c r="AM387" i="1"/>
  <c r="U366" i="1"/>
  <c r="AM366" i="1"/>
  <c r="AK366" i="1"/>
  <c r="AI366" i="1"/>
  <c r="AG366" i="1"/>
  <c r="AE366" i="1"/>
  <c r="AC366" i="1"/>
  <c r="AA366" i="1"/>
  <c r="W366" i="1"/>
  <c r="S366" i="1"/>
  <c r="Q366" i="1"/>
  <c r="O366" i="1"/>
  <c r="Y366" i="1"/>
  <c r="W365" i="1"/>
  <c r="S365" i="1"/>
  <c r="O365" i="1"/>
  <c r="AK365" i="1"/>
  <c r="AI365" i="1"/>
  <c r="AG365" i="1"/>
  <c r="AE365" i="1"/>
  <c r="AC365" i="1"/>
  <c r="Y365" i="1"/>
  <c r="AA365" i="1"/>
  <c r="U365" i="1"/>
  <c r="Q365" i="1"/>
  <c r="AM365" i="1"/>
  <c r="U355" i="1"/>
  <c r="S355" i="1"/>
  <c r="Q355" i="1"/>
  <c r="AK355" i="1"/>
  <c r="AI355" i="1"/>
  <c r="AE355" i="1"/>
  <c r="W355" i="1"/>
  <c r="AG355" i="1"/>
  <c r="Y355" i="1"/>
  <c r="AM355" i="1"/>
  <c r="AC355" i="1"/>
  <c r="AA355" i="1"/>
  <c r="O355" i="1"/>
  <c r="AG343" i="1"/>
  <c r="AE343" i="1"/>
  <c r="AC343" i="1"/>
  <c r="AA343" i="1"/>
  <c r="AI343" i="1"/>
  <c r="Q343" i="1"/>
  <c r="O343" i="1"/>
  <c r="AM343" i="1"/>
  <c r="S343" i="1"/>
  <c r="AK343" i="1"/>
  <c r="U343" i="1"/>
  <c r="W343" i="1"/>
  <c r="Y343" i="1"/>
  <c r="Y334" i="1"/>
  <c r="AA334" i="1"/>
  <c r="W334" i="1"/>
  <c r="AC334" i="1"/>
  <c r="U334" i="1"/>
  <c r="Q334" i="1"/>
  <c r="AE334" i="1"/>
  <c r="S334" i="1"/>
  <c r="O334" i="1"/>
  <c r="AM334" i="1"/>
  <c r="AG334" i="1"/>
  <c r="AI334" i="1"/>
  <c r="AK334" i="1"/>
  <c r="AK331" i="1"/>
  <c r="AI331" i="1"/>
  <c r="AG331" i="1"/>
  <c r="AE331" i="1"/>
  <c r="AA331" i="1"/>
  <c r="Y331" i="1"/>
  <c r="AM331" i="1"/>
  <c r="AC331" i="1"/>
  <c r="W331" i="1"/>
  <c r="U331" i="1"/>
  <c r="S331" i="1"/>
  <c r="Q331" i="1"/>
  <c r="O331" i="1"/>
  <c r="Y322" i="1"/>
  <c r="AA322" i="1"/>
  <c r="AC322" i="1"/>
  <c r="AE322" i="1"/>
  <c r="AG322" i="1"/>
  <c r="O322" i="1"/>
  <c r="U322" i="1"/>
  <c r="AI322" i="1"/>
  <c r="AK322" i="1"/>
  <c r="AM322" i="1"/>
  <c r="Q322" i="1"/>
  <c r="S322" i="1"/>
  <c r="W322" i="1"/>
  <c r="C307" i="1"/>
  <c r="Q307" i="1" s="1"/>
  <c r="S316" i="1"/>
  <c r="O316" i="1"/>
  <c r="AI316" i="1"/>
  <c r="AG316" i="1"/>
  <c r="AE316" i="1"/>
  <c r="AC316" i="1"/>
  <c r="AA316" i="1"/>
  <c r="Y316" i="1"/>
  <c r="AM316" i="1"/>
  <c r="W316" i="1"/>
  <c r="U316" i="1"/>
  <c r="Q316" i="1"/>
  <c r="AK316" i="1"/>
  <c r="AG284" i="1"/>
  <c r="AA284" i="1"/>
  <c r="W284" i="1"/>
  <c r="U284" i="1"/>
  <c r="S284" i="1"/>
  <c r="Y284" i="1"/>
  <c r="Q284" i="1"/>
  <c r="AM284" i="1"/>
  <c r="O284" i="1"/>
  <c r="AI284" i="1"/>
  <c r="AE284" i="1"/>
  <c r="AC284" i="1"/>
  <c r="AK284" i="1"/>
  <c r="S302" i="1"/>
  <c r="Q302" i="1"/>
  <c r="O302" i="1"/>
  <c r="Y302" i="1"/>
  <c r="U302" i="1"/>
  <c r="W302" i="1"/>
  <c r="AA302" i="1"/>
  <c r="AC302" i="1"/>
  <c r="AE302" i="1"/>
  <c r="AG302" i="1"/>
  <c r="AI302" i="1"/>
  <c r="AK302" i="1"/>
  <c r="AM302" i="1"/>
  <c r="W304" i="1"/>
  <c r="S304" i="1"/>
  <c r="Q304" i="1"/>
  <c r="AM304" i="1"/>
  <c r="O304" i="1"/>
  <c r="AK304" i="1"/>
  <c r="AI304" i="1"/>
  <c r="AC304" i="1"/>
  <c r="AA304" i="1"/>
  <c r="Y304" i="1"/>
  <c r="U304" i="1"/>
  <c r="AG304" i="1"/>
  <c r="AE304" i="1"/>
  <c r="Q303" i="1"/>
  <c r="S303" i="1"/>
  <c r="O303" i="1"/>
  <c r="U303" i="1"/>
  <c r="W303" i="1"/>
  <c r="Y303" i="1"/>
  <c r="AA303" i="1"/>
  <c r="AC303" i="1"/>
  <c r="AE303" i="1"/>
  <c r="AG303" i="1"/>
  <c r="AI303" i="1"/>
  <c r="AK303" i="1"/>
  <c r="AM303" i="1"/>
  <c r="S301" i="1"/>
  <c r="Q301" i="1"/>
  <c r="O301" i="1"/>
  <c r="U301" i="1"/>
  <c r="W301" i="1"/>
  <c r="Y301" i="1"/>
  <c r="AA301" i="1"/>
  <c r="AC301" i="1"/>
  <c r="AE301" i="1"/>
  <c r="AG301" i="1"/>
  <c r="AI301" i="1"/>
  <c r="AK301" i="1"/>
  <c r="AM301" i="1"/>
  <c r="AC290" i="1"/>
  <c r="AA290" i="1"/>
  <c r="W290" i="1"/>
  <c r="S290" i="1"/>
  <c r="Y290" i="1"/>
  <c r="U290" i="1"/>
  <c r="Q290" i="1"/>
  <c r="AK290" i="1"/>
  <c r="AI290" i="1"/>
  <c r="AM290" i="1"/>
  <c r="O290" i="1"/>
  <c r="AG290" i="1"/>
  <c r="AE290" i="1"/>
  <c r="Q278" i="1"/>
  <c r="AM278" i="1"/>
  <c r="O278" i="1"/>
  <c r="AE278" i="1"/>
  <c r="AC278" i="1"/>
  <c r="AA278" i="1"/>
  <c r="Y278" i="1"/>
  <c r="S278" i="1"/>
  <c r="AK278" i="1"/>
  <c r="AG278" i="1"/>
  <c r="W278" i="1"/>
  <c r="U278" i="1"/>
  <c r="AI278" i="1"/>
  <c r="AE275" i="1"/>
  <c r="AC275" i="1"/>
  <c r="AA275" i="1"/>
  <c r="Y275" i="1"/>
  <c r="W275" i="1"/>
  <c r="S275" i="1"/>
  <c r="AM275" i="1"/>
  <c r="AI275" i="1"/>
  <c r="AG275" i="1"/>
  <c r="U275" i="1"/>
  <c r="Q275" i="1"/>
  <c r="O275" i="1"/>
  <c r="AK275" i="1"/>
  <c r="AM273" i="1"/>
  <c r="O273" i="1"/>
  <c r="AK273" i="1"/>
  <c r="AA273" i="1"/>
  <c r="AI273" i="1"/>
  <c r="AG273" i="1"/>
  <c r="AE273" i="1"/>
  <c r="AC273" i="1"/>
  <c r="Y273" i="1"/>
  <c r="W273" i="1"/>
  <c r="U273" i="1"/>
  <c r="S273" i="1"/>
  <c r="Q273" i="1"/>
  <c r="AG251" i="1"/>
  <c r="AE251" i="1"/>
  <c r="AC251" i="1"/>
  <c r="AA251" i="1"/>
  <c r="W251" i="1"/>
  <c r="AM251" i="1"/>
  <c r="AI251" i="1"/>
  <c r="Y251" i="1"/>
  <c r="O251" i="1"/>
  <c r="AK251" i="1"/>
  <c r="U251" i="1"/>
  <c r="S251" i="1"/>
  <c r="Q251" i="1"/>
  <c r="AM248" i="1"/>
  <c r="O248" i="1"/>
  <c r="Q248" i="1"/>
  <c r="AK248" i="1"/>
  <c r="AI248" i="1"/>
  <c r="AG248" i="1"/>
  <c r="W248" i="1"/>
  <c r="AE248" i="1"/>
  <c r="AC248" i="1"/>
  <c r="AA248" i="1"/>
  <c r="U248" i="1"/>
  <c r="Y248" i="1"/>
  <c r="S248" i="1"/>
  <c r="AK245" i="1"/>
  <c r="Y245" i="1"/>
  <c r="W245" i="1"/>
  <c r="AG245" i="1"/>
  <c r="U245" i="1"/>
  <c r="Q245" i="1"/>
  <c r="AC245" i="1"/>
  <c r="AM245" i="1"/>
  <c r="AA245" i="1"/>
  <c r="AI245" i="1"/>
  <c r="AE245" i="1"/>
  <c r="O245" i="1"/>
  <c r="S245" i="1"/>
  <c r="AG256" i="1"/>
  <c r="AE256" i="1"/>
  <c r="AC256" i="1"/>
  <c r="AM256" i="1"/>
  <c r="AA256" i="1"/>
  <c r="S256" i="1"/>
  <c r="AK256" i="1"/>
  <c r="Y256" i="1"/>
  <c r="O256" i="1"/>
  <c r="W256" i="1"/>
  <c r="U256" i="1"/>
  <c r="Q256" i="1"/>
  <c r="AI256" i="1"/>
  <c r="AK255" i="1"/>
  <c r="AI255" i="1"/>
  <c r="U255" i="1"/>
  <c r="S255" i="1"/>
  <c r="O255" i="1"/>
  <c r="AG255" i="1"/>
  <c r="AE255" i="1"/>
  <c r="AC255" i="1"/>
  <c r="AA255" i="1"/>
  <c r="W255" i="1"/>
  <c r="Y255" i="1"/>
  <c r="Q255" i="1"/>
  <c r="AM255" i="1"/>
  <c r="AM232" i="1"/>
  <c r="AM560" i="1"/>
  <c r="AK560" i="1"/>
  <c r="AI560" i="1"/>
  <c r="AG560" i="1"/>
  <c r="AE560" i="1"/>
  <c r="AC560" i="1"/>
  <c r="AA560" i="1"/>
  <c r="Y560" i="1"/>
  <c r="W560" i="1"/>
  <c r="U560" i="1"/>
  <c r="S560" i="1"/>
  <c r="Q560" i="1"/>
  <c r="O560" i="1"/>
  <c r="AM568" i="1"/>
  <c r="AK568" i="1"/>
  <c r="AI568" i="1"/>
  <c r="AG568" i="1"/>
  <c r="AE568" i="1"/>
  <c r="AC568" i="1"/>
  <c r="AA568" i="1"/>
  <c r="Y568" i="1"/>
  <c r="W568" i="1"/>
  <c r="U568" i="1"/>
  <c r="S568" i="1"/>
  <c r="Q568" i="1"/>
  <c r="O568" i="1"/>
  <c r="AM205" i="1"/>
  <c r="AK205" i="1"/>
  <c r="AI205" i="1"/>
  <c r="AG205" i="1"/>
  <c r="AE205" i="1"/>
  <c r="AC205" i="1"/>
  <c r="AA205" i="1"/>
  <c r="Y205" i="1"/>
  <c r="W205" i="1"/>
  <c r="U205" i="1"/>
  <c r="S205" i="1"/>
  <c r="Q205" i="1"/>
  <c r="O205" i="1"/>
  <c r="AM311" i="1"/>
  <c r="AK311" i="1"/>
  <c r="AI311" i="1"/>
  <c r="AG311" i="1"/>
  <c r="AE311" i="1"/>
  <c r="AC311" i="1"/>
  <c r="AA311" i="1"/>
  <c r="Y311" i="1"/>
  <c r="W311" i="1"/>
  <c r="U311" i="1"/>
  <c r="S311" i="1"/>
  <c r="Q311" i="1"/>
  <c r="O311" i="1"/>
  <c r="AM79" i="1"/>
  <c r="AK79" i="1"/>
  <c r="AI79" i="1"/>
  <c r="AG79" i="1"/>
  <c r="AE79" i="1"/>
  <c r="AC79" i="1"/>
  <c r="AA79" i="1"/>
  <c r="Y79" i="1"/>
  <c r="W79" i="1"/>
  <c r="U79" i="1"/>
  <c r="S79" i="1"/>
  <c r="Q79" i="1"/>
  <c r="O79" i="1"/>
  <c r="AM126" i="1"/>
  <c r="AK126" i="1"/>
  <c r="AG126" i="1"/>
  <c r="AI126" i="1"/>
  <c r="AE126" i="1"/>
  <c r="AC126" i="1"/>
  <c r="AA126" i="1"/>
  <c r="Y126" i="1"/>
  <c r="W126" i="1"/>
  <c r="U126" i="1"/>
  <c r="S126" i="1"/>
  <c r="Q126" i="1"/>
  <c r="O126" i="1"/>
  <c r="AQ113" i="1"/>
  <c r="AK575" i="1"/>
  <c r="AE219" i="1"/>
  <c r="AC575" i="1"/>
  <c r="Q349" i="1"/>
  <c r="O349" i="1"/>
  <c r="O408" i="1"/>
  <c r="Q390" i="1"/>
  <c r="O390" i="1"/>
  <c r="Q281" i="1"/>
  <c r="O281" i="1"/>
  <c r="Q328" i="1"/>
  <c r="O328" i="1"/>
  <c r="AM204" i="1"/>
  <c r="AK204" i="1"/>
  <c r="AI204" i="1"/>
  <c r="AE204" i="1"/>
  <c r="AG204" i="1"/>
  <c r="AC204" i="1"/>
  <c r="AA204" i="1"/>
  <c r="Y204" i="1"/>
  <c r="W204" i="1"/>
  <c r="U204" i="1"/>
  <c r="S204" i="1"/>
  <c r="O204" i="1"/>
  <c r="Q204" i="1"/>
  <c r="AM123" i="1"/>
  <c r="AI123" i="1"/>
  <c r="AG123" i="1"/>
  <c r="AK123" i="1"/>
  <c r="AE123" i="1"/>
  <c r="AC123" i="1"/>
  <c r="AA123" i="1"/>
  <c r="Y123" i="1"/>
  <c r="W123" i="1"/>
  <c r="U123" i="1"/>
  <c r="S123" i="1"/>
  <c r="O123" i="1"/>
  <c r="Q123" i="1"/>
  <c r="AI75" i="1"/>
  <c r="AG75" i="1"/>
  <c r="AM75" i="1"/>
  <c r="AK75" i="1"/>
  <c r="AE75" i="1"/>
  <c r="AC75" i="1"/>
  <c r="AA75" i="1"/>
  <c r="Y75" i="1"/>
  <c r="W75" i="1"/>
  <c r="U75" i="1"/>
  <c r="S75" i="1"/>
  <c r="O75" i="1"/>
  <c r="Q75" i="1"/>
  <c r="AM120" i="1"/>
  <c r="AI120" i="1"/>
  <c r="AG120" i="1"/>
  <c r="AE120" i="1"/>
  <c r="AC120" i="1"/>
  <c r="AA120" i="1"/>
  <c r="AK120" i="1"/>
  <c r="Y120" i="1"/>
  <c r="W120" i="1"/>
  <c r="U120" i="1"/>
  <c r="S120" i="1"/>
  <c r="O120" i="1"/>
  <c r="Q120" i="1"/>
  <c r="AM105" i="1"/>
  <c r="AK105" i="1"/>
  <c r="AI105" i="1"/>
  <c r="AG105" i="1"/>
  <c r="AE105" i="1"/>
  <c r="AC105" i="1"/>
  <c r="AA105" i="1"/>
  <c r="Y105" i="1"/>
  <c r="W105" i="1"/>
  <c r="Q105" i="1"/>
  <c r="S105" i="1"/>
  <c r="O105" i="1"/>
  <c r="U105" i="1"/>
  <c r="AM107" i="1"/>
  <c r="AK107" i="1"/>
  <c r="AI107" i="1"/>
  <c r="AG107" i="1"/>
  <c r="AE107" i="1"/>
  <c r="AC107" i="1"/>
  <c r="AA107" i="1"/>
  <c r="Y107" i="1"/>
  <c r="W107" i="1"/>
  <c r="U107" i="1"/>
  <c r="S107" i="1"/>
  <c r="Q107" i="1"/>
  <c r="O107" i="1"/>
  <c r="AM312" i="1"/>
  <c r="AK312" i="1"/>
  <c r="AI312" i="1"/>
  <c r="AG312" i="1"/>
  <c r="AE312" i="1"/>
  <c r="AC312" i="1"/>
  <c r="AA312" i="1"/>
  <c r="Y312" i="1"/>
  <c r="W312" i="1"/>
  <c r="U312" i="1"/>
  <c r="S312" i="1"/>
  <c r="Q312" i="1"/>
  <c r="O312" i="1"/>
  <c r="AC573" i="1"/>
  <c r="U573" i="1"/>
  <c r="S219" i="1"/>
  <c r="AA545" i="1"/>
  <c r="AM498" i="1"/>
  <c r="AK498" i="1"/>
  <c r="AI498" i="1"/>
  <c r="AG498" i="1"/>
  <c r="AE498" i="1"/>
  <c r="AC498" i="1"/>
  <c r="AA498" i="1"/>
  <c r="Y498" i="1"/>
  <c r="W498" i="1"/>
  <c r="U498" i="1"/>
  <c r="S498" i="1"/>
  <c r="Q498" i="1"/>
  <c r="O498" i="1"/>
  <c r="Q319" i="1"/>
  <c r="O319" i="1"/>
  <c r="AM216" i="1"/>
  <c r="AK216" i="1"/>
  <c r="AI216" i="1"/>
  <c r="AE216" i="1"/>
  <c r="AG216" i="1"/>
  <c r="Y216" i="1"/>
  <c r="W216" i="1"/>
  <c r="U216" i="1"/>
  <c r="S216" i="1"/>
  <c r="Q216" i="1"/>
  <c r="O216" i="1"/>
  <c r="AA216" i="1"/>
  <c r="AC216" i="1"/>
  <c r="AM523" i="1"/>
  <c r="AI523" i="1"/>
  <c r="AG523" i="1"/>
  <c r="AK523" i="1"/>
  <c r="AE523" i="1"/>
  <c r="AC523" i="1"/>
  <c r="AA523" i="1"/>
  <c r="Y523" i="1"/>
  <c r="W523" i="1"/>
  <c r="U523" i="1"/>
  <c r="S523" i="1"/>
  <c r="Q523" i="1"/>
  <c r="O523" i="1"/>
  <c r="AM212" i="1"/>
  <c r="AK212" i="1"/>
  <c r="AI212" i="1"/>
  <c r="AG212" i="1"/>
  <c r="AE212" i="1"/>
  <c r="AC212" i="1"/>
  <c r="AA212" i="1"/>
  <c r="Y212" i="1"/>
  <c r="W212" i="1"/>
  <c r="U212" i="1"/>
  <c r="S212" i="1"/>
  <c r="Q212" i="1"/>
  <c r="O212" i="1"/>
  <c r="AM116" i="1"/>
  <c r="AK116" i="1"/>
  <c r="AG116" i="1"/>
  <c r="AI116" i="1"/>
  <c r="AE116" i="1"/>
  <c r="AC116" i="1"/>
  <c r="AA116" i="1"/>
  <c r="Y116" i="1"/>
  <c r="W116" i="1"/>
  <c r="U116" i="1"/>
  <c r="S116" i="1"/>
  <c r="Q116" i="1"/>
  <c r="O116" i="1"/>
  <c r="AM71" i="1"/>
  <c r="AK71" i="1"/>
  <c r="AI71" i="1"/>
  <c r="AG71" i="1"/>
  <c r="AE71" i="1"/>
  <c r="AC71" i="1"/>
  <c r="AA71" i="1"/>
  <c r="Y71" i="1"/>
  <c r="W71" i="1"/>
  <c r="U71" i="1"/>
  <c r="S71" i="1"/>
  <c r="Q71" i="1"/>
  <c r="O71" i="1"/>
  <c r="AM114" i="1"/>
  <c r="AK114" i="1"/>
  <c r="AG114" i="1"/>
  <c r="AI114" i="1"/>
  <c r="AE114" i="1"/>
  <c r="AC114" i="1"/>
  <c r="AA114" i="1"/>
  <c r="Y114" i="1"/>
  <c r="W114" i="1"/>
  <c r="U114" i="1"/>
  <c r="S114" i="1"/>
  <c r="Q114" i="1"/>
  <c r="O114" i="1"/>
  <c r="AM93" i="1"/>
  <c r="AK93" i="1"/>
  <c r="AI93" i="1"/>
  <c r="AG93" i="1"/>
  <c r="AE93" i="1"/>
  <c r="AC93" i="1"/>
  <c r="AA93" i="1"/>
  <c r="Y93" i="1"/>
  <c r="W93" i="1"/>
  <c r="Q93" i="1"/>
  <c r="S93" i="1"/>
  <c r="O93" i="1"/>
  <c r="U93" i="1"/>
  <c r="AM313" i="1"/>
  <c r="AK313" i="1"/>
  <c r="AG313" i="1"/>
  <c r="AI313" i="1"/>
  <c r="AE313" i="1"/>
  <c r="AC313" i="1"/>
  <c r="AA313" i="1"/>
  <c r="Y313" i="1"/>
  <c r="W313" i="1"/>
  <c r="U313" i="1"/>
  <c r="S313" i="1"/>
  <c r="Q313" i="1"/>
  <c r="O313" i="1"/>
  <c r="AM101" i="1"/>
  <c r="AK101" i="1"/>
  <c r="AI101" i="1"/>
  <c r="AE101" i="1"/>
  <c r="AG101" i="1"/>
  <c r="AC101" i="1"/>
  <c r="AA101" i="1"/>
  <c r="Y101" i="1"/>
  <c r="W101" i="1"/>
  <c r="U101" i="1"/>
  <c r="S101" i="1"/>
  <c r="O101" i="1"/>
  <c r="Q101" i="1"/>
  <c r="AM82" i="1"/>
  <c r="AK82" i="1"/>
  <c r="AI82" i="1"/>
  <c r="AG82" i="1"/>
  <c r="AE82" i="1"/>
  <c r="AC82" i="1"/>
  <c r="AA82" i="1"/>
  <c r="Y82" i="1"/>
  <c r="W82" i="1"/>
  <c r="U82" i="1"/>
  <c r="S82" i="1"/>
  <c r="Q82" i="1"/>
  <c r="O82" i="1"/>
  <c r="AM545" i="1"/>
  <c r="AG219" i="1"/>
  <c r="W219" i="1"/>
  <c r="Q512" i="1"/>
  <c r="O512" i="1"/>
  <c r="Q325" i="1"/>
  <c r="O325" i="1"/>
  <c r="AM110" i="1"/>
  <c r="AK110" i="1"/>
  <c r="AI110" i="1"/>
  <c r="AG110" i="1"/>
  <c r="AE110" i="1"/>
  <c r="AC110" i="1"/>
  <c r="AA110" i="1"/>
  <c r="W110" i="1"/>
  <c r="U110" i="1"/>
  <c r="Y110" i="1"/>
  <c r="O110" i="1"/>
  <c r="S110" i="1"/>
  <c r="Q110" i="1"/>
  <c r="AM127" i="1"/>
  <c r="AK127" i="1"/>
  <c r="AG127" i="1"/>
  <c r="AI127" i="1"/>
  <c r="AE127" i="1"/>
  <c r="AC127" i="1"/>
  <c r="AA127" i="1"/>
  <c r="Y127" i="1"/>
  <c r="W127" i="1"/>
  <c r="U127" i="1"/>
  <c r="S127" i="1"/>
  <c r="Q127" i="1"/>
  <c r="O127" i="1"/>
  <c r="AM546" i="1"/>
  <c r="AK546" i="1"/>
  <c r="AI546" i="1"/>
  <c r="AG546" i="1"/>
  <c r="AE546" i="1"/>
  <c r="AC546" i="1"/>
  <c r="AA546" i="1"/>
  <c r="Y546" i="1"/>
  <c r="W546" i="1"/>
  <c r="U546" i="1"/>
  <c r="S546" i="1"/>
  <c r="Q546" i="1"/>
  <c r="O546" i="1"/>
  <c r="AM360" i="1"/>
  <c r="AK360" i="1"/>
  <c r="AI360" i="1"/>
  <c r="AG360" i="1"/>
  <c r="AE360" i="1"/>
  <c r="AC360" i="1"/>
  <c r="AA360" i="1"/>
  <c r="Y360" i="1"/>
  <c r="W360" i="1"/>
  <c r="U360" i="1"/>
  <c r="S360" i="1"/>
  <c r="Q360" i="1"/>
  <c r="O360" i="1"/>
  <c r="AI72" i="1"/>
  <c r="AG72" i="1"/>
  <c r="AK72" i="1"/>
  <c r="AE72" i="1"/>
  <c r="AM72" i="1"/>
  <c r="AC72" i="1"/>
  <c r="AA72" i="1"/>
  <c r="Y72" i="1"/>
  <c r="W72" i="1"/>
  <c r="U72" i="1"/>
  <c r="S72" i="1"/>
  <c r="O72" i="1"/>
  <c r="Q72" i="1"/>
  <c r="AM219" i="1"/>
  <c r="AG551" i="1"/>
  <c r="AG575" i="1"/>
  <c r="AI545" i="1"/>
  <c r="AE545" i="1"/>
  <c r="U575" i="1"/>
  <c r="O550" i="1"/>
  <c r="AM418" i="1"/>
  <c r="AI418" i="1"/>
  <c r="AG418" i="1"/>
  <c r="AK418" i="1"/>
  <c r="AE418" i="1"/>
  <c r="AC418" i="1"/>
  <c r="Y418" i="1"/>
  <c r="W418" i="1"/>
  <c r="U418" i="1"/>
  <c r="S418" i="1"/>
  <c r="Q418" i="1"/>
  <c r="AA418" i="1"/>
  <c r="O418" i="1"/>
  <c r="AM239" i="1"/>
  <c r="AK239" i="1"/>
  <c r="AI239" i="1"/>
  <c r="AG239" i="1"/>
  <c r="AE239" i="1"/>
  <c r="AC239" i="1"/>
  <c r="AA239" i="1"/>
  <c r="Y239" i="1"/>
  <c r="W239" i="1"/>
  <c r="U239" i="1"/>
  <c r="S239" i="1"/>
  <c r="Q239" i="1"/>
  <c r="O239" i="1"/>
  <c r="AM208" i="1"/>
  <c r="AK208" i="1"/>
  <c r="AI208" i="1"/>
  <c r="AG208" i="1"/>
  <c r="AE208" i="1"/>
  <c r="AC208" i="1"/>
  <c r="AA208" i="1"/>
  <c r="Y208" i="1"/>
  <c r="W208" i="1"/>
  <c r="U208" i="1"/>
  <c r="S208" i="1"/>
  <c r="Q208" i="1"/>
  <c r="O208" i="1"/>
  <c r="AM104" i="1"/>
  <c r="AK104" i="1"/>
  <c r="AI104" i="1"/>
  <c r="AG104" i="1"/>
  <c r="AE104" i="1"/>
  <c r="AC104" i="1"/>
  <c r="AA104" i="1"/>
  <c r="Y104" i="1"/>
  <c r="W104" i="1"/>
  <c r="U104" i="1"/>
  <c r="S104" i="1"/>
  <c r="Q104" i="1"/>
  <c r="O104" i="1"/>
  <c r="AM547" i="1"/>
  <c r="AG547" i="1"/>
  <c r="AK547" i="1"/>
  <c r="AI547" i="1"/>
  <c r="AC547" i="1"/>
  <c r="AE547" i="1"/>
  <c r="AA547" i="1"/>
  <c r="Y547" i="1"/>
  <c r="W547" i="1"/>
  <c r="U547" i="1"/>
  <c r="S547" i="1"/>
  <c r="Q547" i="1"/>
  <c r="O547" i="1"/>
  <c r="Q361" i="1"/>
  <c r="O361" i="1"/>
  <c r="AM121" i="1"/>
  <c r="AK121" i="1"/>
  <c r="AI121" i="1"/>
  <c r="AG121" i="1"/>
  <c r="AE121" i="1"/>
  <c r="AC121" i="1"/>
  <c r="AA121" i="1"/>
  <c r="Y121" i="1"/>
  <c r="W121" i="1"/>
  <c r="U121" i="1"/>
  <c r="S121" i="1"/>
  <c r="O121" i="1"/>
  <c r="Q121" i="1"/>
  <c r="AM117" i="1"/>
  <c r="AK117" i="1"/>
  <c r="AI117" i="1"/>
  <c r="AG117" i="1"/>
  <c r="AE117" i="1"/>
  <c r="AC117" i="1"/>
  <c r="AA117" i="1"/>
  <c r="Y117" i="1"/>
  <c r="W117" i="1"/>
  <c r="Q117" i="1"/>
  <c r="S117" i="1"/>
  <c r="O117" i="1"/>
  <c r="U117" i="1"/>
  <c r="AK502" i="1"/>
  <c r="AG502" i="1"/>
  <c r="AM502" i="1"/>
  <c r="AI502" i="1"/>
  <c r="AE502" i="1"/>
  <c r="AC502" i="1"/>
  <c r="AA502" i="1"/>
  <c r="Y502" i="1"/>
  <c r="W502" i="1"/>
  <c r="U502" i="1"/>
  <c r="S502" i="1"/>
  <c r="Q502" i="1"/>
  <c r="O502" i="1"/>
  <c r="AM130" i="1"/>
  <c r="AK130" i="1"/>
  <c r="AI130" i="1"/>
  <c r="AG130" i="1"/>
  <c r="AE130" i="1"/>
  <c r="AC130" i="1"/>
  <c r="AA130" i="1"/>
  <c r="Y130" i="1"/>
  <c r="W130" i="1"/>
  <c r="U130" i="1"/>
  <c r="S130" i="1"/>
  <c r="Q130" i="1"/>
  <c r="O130" i="1"/>
  <c r="O220" i="1"/>
  <c r="Q220" i="1"/>
  <c r="S220" i="1"/>
  <c r="W220" i="1"/>
  <c r="U220" i="1"/>
  <c r="Y220" i="1"/>
  <c r="AA220" i="1"/>
  <c r="AC220" i="1"/>
  <c r="AE220" i="1"/>
  <c r="AG220" i="1"/>
  <c r="AI220" i="1"/>
  <c r="AK220" i="1"/>
  <c r="AM220" i="1"/>
  <c r="AK219" i="1"/>
  <c r="Y573" i="1"/>
  <c r="Y575" i="1"/>
  <c r="AK573" i="1"/>
  <c r="AM415" i="1"/>
  <c r="AK415" i="1"/>
  <c r="AI415" i="1"/>
  <c r="AG415" i="1"/>
  <c r="AE415" i="1"/>
  <c r="AC415" i="1"/>
  <c r="AA415" i="1"/>
  <c r="Y415" i="1"/>
  <c r="W415" i="1"/>
  <c r="U415" i="1"/>
  <c r="S415" i="1"/>
  <c r="Q415" i="1"/>
  <c r="O415" i="1"/>
  <c r="AM412" i="1"/>
  <c r="AK412" i="1"/>
  <c r="AI412" i="1"/>
  <c r="AG412" i="1"/>
  <c r="AE412" i="1"/>
  <c r="AC412" i="1"/>
  <c r="AA412" i="1"/>
  <c r="Y412" i="1"/>
  <c r="W412" i="1"/>
  <c r="U412" i="1"/>
  <c r="S412" i="1"/>
  <c r="O412" i="1"/>
  <c r="Q412" i="1"/>
  <c r="Q372" i="1"/>
  <c r="O372" i="1"/>
  <c r="AM473" i="1"/>
  <c r="AK473" i="1"/>
  <c r="AI473" i="1"/>
  <c r="AG473" i="1"/>
  <c r="AE473" i="1"/>
  <c r="AC473" i="1"/>
  <c r="AA473" i="1"/>
  <c r="Y473" i="1"/>
  <c r="W473" i="1"/>
  <c r="U473" i="1"/>
  <c r="S473" i="1"/>
  <c r="Q473" i="1"/>
  <c r="O473" i="1"/>
  <c r="Q384" i="1"/>
  <c r="O384" i="1"/>
  <c r="Q375" i="1"/>
  <c r="O375" i="1"/>
  <c r="Q293" i="1"/>
  <c r="O293" i="1"/>
  <c r="O340" i="1"/>
  <c r="Q340" i="1"/>
  <c r="AK232" i="1"/>
  <c r="U232" i="1"/>
  <c r="Q232" i="1"/>
  <c r="O232" i="1"/>
  <c r="S232" i="1"/>
  <c r="W232" i="1"/>
  <c r="Y232" i="1"/>
  <c r="AC232" i="1"/>
  <c r="AA232" i="1"/>
  <c r="AE232" i="1"/>
  <c r="AG232" i="1"/>
  <c r="AI232" i="1"/>
  <c r="AM98" i="1"/>
  <c r="AK98" i="1"/>
  <c r="AI98" i="1"/>
  <c r="AG98" i="1"/>
  <c r="AE98" i="1"/>
  <c r="AC98" i="1"/>
  <c r="AA98" i="1"/>
  <c r="W98" i="1"/>
  <c r="U98" i="1"/>
  <c r="Y98" i="1"/>
  <c r="O98" i="1"/>
  <c r="S98" i="1"/>
  <c r="Q98" i="1"/>
  <c r="AM115" i="1"/>
  <c r="AK115" i="1"/>
  <c r="AG115" i="1"/>
  <c r="AI115" i="1"/>
  <c r="AE115" i="1"/>
  <c r="AC115" i="1"/>
  <c r="AA115" i="1"/>
  <c r="Y115" i="1"/>
  <c r="W115" i="1"/>
  <c r="U115" i="1"/>
  <c r="S115" i="1"/>
  <c r="Q115" i="1"/>
  <c r="O115" i="1"/>
  <c r="AM503" i="1"/>
  <c r="AK503" i="1"/>
  <c r="AI503" i="1"/>
  <c r="AG503" i="1"/>
  <c r="AE503" i="1"/>
  <c r="AC503" i="1"/>
  <c r="AA503" i="1"/>
  <c r="Y503" i="1"/>
  <c r="W503" i="1"/>
  <c r="U503" i="1"/>
  <c r="S503" i="1"/>
  <c r="Q503" i="1"/>
  <c r="O503" i="1"/>
  <c r="Q308" i="1"/>
  <c r="O308" i="1"/>
  <c r="AM102" i="1"/>
  <c r="AK102" i="1"/>
  <c r="AI102" i="1"/>
  <c r="AG102" i="1"/>
  <c r="AE102" i="1"/>
  <c r="AC102" i="1"/>
  <c r="AA102" i="1"/>
  <c r="Y102" i="1"/>
  <c r="W102" i="1"/>
  <c r="U102" i="1"/>
  <c r="S102" i="1"/>
  <c r="Q102" i="1"/>
  <c r="O102" i="1"/>
  <c r="AM89" i="1"/>
  <c r="AK89" i="1"/>
  <c r="AI89" i="1"/>
  <c r="AE89" i="1"/>
  <c r="AG89" i="1"/>
  <c r="AC89" i="1"/>
  <c r="AA89" i="1"/>
  <c r="Y89" i="1"/>
  <c r="W89" i="1"/>
  <c r="U89" i="1"/>
  <c r="S89" i="1"/>
  <c r="O89" i="1"/>
  <c r="Q89" i="1"/>
  <c r="AM124" i="1"/>
  <c r="AK124" i="1"/>
  <c r="AI124" i="1"/>
  <c r="AG124" i="1"/>
  <c r="AE124" i="1"/>
  <c r="AC124" i="1"/>
  <c r="AA124" i="1"/>
  <c r="Y124" i="1"/>
  <c r="W124" i="1"/>
  <c r="U124" i="1"/>
  <c r="S124" i="1"/>
  <c r="O124" i="1"/>
  <c r="Q124" i="1"/>
  <c r="AK99" i="1"/>
  <c r="AI99" i="1"/>
  <c r="AG99" i="1"/>
  <c r="AM99" i="1"/>
  <c r="AE99" i="1"/>
  <c r="AC99" i="1"/>
  <c r="AA99" i="1"/>
  <c r="Y99" i="1"/>
  <c r="W99" i="1"/>
  <c r="U99" i="1"/>
  <c r="S99" i="1"/>
  <c r="O99" i="1"/>
  <c r="Q99" i="1"/>
  <c r="O575" i="1"/>
  <c r="U545" i="1"/>
  <c r="AK545" i="1"/>
  <c r="O573" i="1"/>
  <c r="O219" i="1"/>
  <c r="O399" i="1"/>
  <c r="Q287" i="1"/>
  <c r="O287" i="1"/>
  <c r="AM526" i="1"/>
  <c r="AG526" i="1"/>
  <c r="AI526" i="1"/>
  <c r="AK526" i="1"/>
  <c r="AE526" i="1"/>
  <c r="AC526" i="1"/>
  <c r="AA526" i="1"/>
  <c r="Y526" i="1"/>
  <c r="W526" i="1"/>
  <c r="U526" i="1"/>
  <c r="S526" i="1"/>
  <c r="Q526" i="1"/>
  <c r="O526" i="1"/>
  <c r="AC235" i="1"/>
  <c r="AA235" i="1"/>
  <c r="W235" i="1"/>
  <c r="U235" i="1"/>
  <c r="Y235" i="1"/>
  <c r="S235" i="1"/>
  <c r="Q235" i="1"/>
  <c r="O235" i="1"/>
  <c r="AE235" i="1"/>
  <c r="AG235" i="1"/>
  <c r="AK235" i="1"/>
  <c r="AI235" i="1"/>
  <c r="AM235" i="1"/>
  <c r="AI310" i="1"/>
  <c r="AG310" i="1"/>
  <c r="AM310" i="1"/>
  <c r="AK310" i="1"/>
  <c r="AE310" i="1"/>
  <c r="AC310" i="1"/>
  <c r="Y310" i="1"/>
  <c r="AA310" i="1"/>
  <c r="W310" i="1"/>
  <c r="U310" i="1"/>
  <c r="S310" i="1"/>
  <c r="O310" i="1"/>
  <c r="Q310" i="1"/>
  <c r="AM92" i="1"/>
  <c r="AK92" i="1"/>
  <c r="AE92" i="1"/>
  <c r="AI92" i="1"/>
  <c r="AG92" i="1"/>
  <c r="AC92" i="1"/>
  <c r="AA92" i="1"/>
  <c r="Y92" i="1"/>
  <c r="W92" i="1"/>
  <c r="U92" i="1"/>
  <c r="S92" i="1"/>
  <c r="Q92" i="1"/>
  <c r="O92" i="1"/>
  <c r="AM109" i="1"/>
  <c r="AK109" i="1"/>
  <c r="AI109" i="1"/>
  <c r="AG109" i="1"/>
  <c r="AE109" i="1"/>
  <c r="AC109" i="1"/>
  <c r="AA109" i="1"/>
  <c r="Y109" i="1"/>
  <c r="W109" i="1"/>
  <c r="U109" i="1"/>
  <c r="S109" i="1"/>
  <c r="O109" i="1"/>
  <c r="Q109" i="1"/>
  <c r="AK96" i="1"/>
  <c r="AM96" i="1"/>
  <c r="AI96" i="1"/>
  <c r="AG96" i="1"/>
  <c r="AE96" i="1"/>
  <c r="AC96" i="1"/>
  <c r="AA96" i="1"/>
  <c r="Y96" i="1"/>
  <c r="W96" i="1"/>
  <c r="U96" i="1"/>
  <c r="S96" i="1"/>
  <c r="O96" i="1"/>
  <c r="Q96" i="1"/>
  <c r="AM83" i="1"/>
  <c r="AK83" i="1"/>
  <c r="AI83" i="1"/>
  <c r="AG83" i="1"/>
  <c r="AE83" i="1"/>
  <c r="AC83" i="1"/>
  <c r="AA83" i="1"/>
  <c r="Y83" i="1"/>
  <c r="W83" i="1"/>
  <c r="U83" i="1"/>
  <c r="S83" i="1"/>
  <c r="Q83" i="1"/>
  <c r="O83" i="1"/>
  <c r="Q552" i="1"/>
  <c r="O552" i="1"/>
  <c r="AG573" i="1"/>
  <c r="AI575" i="1"/>
  <c r="AC219" i="1"/>
  <c r="O551" i="1"/>
  <c r="O298" i="1"/>
  <c r="Q298" i="1"/>
  <c r="Q295" i="1"/>
  <c r="O295" i="1"/>
  <c r="Q352" i="1"/>
  <c r="O352" i="1"/>
  <c r="AM576" i="1"/>
  <c r="AK576" i="1"/>
  <c r="AI576" i="1"/>
  <c r="AG576" i="1"/>
  <c r="AC576" i="1"/>
  <c r="AE576" i="1"/>
  <c r="AA576" i="1"/>
  <c r="Y576" i="1"/>
  <c r="W576" i="1"/>
  <c r="U576" i="1"/>
  <c r="S576" i="1"/>
  <c r="Q576" i="1"/>
  <c r="O576" i="1"/>
  <c r="AM86" i="1"/>
  <c r="AK86" i="1"/>
  <c r="AI86" i="1"/>
  <c r="AG86" i="1"/>
  <c r="AE86" i="1"/>
  <c r="AC86" i="1"/>
  <c r="AA86" i="1"/>
  <c r="W86" i="1"/>
  <c r="U86" i="1"/>
  <c r="Y86" i="1"/>
  <c r="O86" i="1"/>
  <c r="S86" i="1"/>
  <c r="Q86" i="1"/>
  <c r="AM103" i="1"/>
  <c r="AK103" i="1"/>
  <c r="AI103" i="1"/>
  <c r="AG103" i="1"/>
  <c r="AE103" i="1"/>
  <c r="AC103" i="1"/>
  <c r="AA103" i="1"/>
  <c r="Y103" i="1"/>
  <c r="W103" i="1"/>
  <c r="U103" i="1"/>
  <c r="S103" i="1"/>
  <c r="Q103" i="1"/>
  <c r="O103" i="1"/>
  <c r="AM90" i="1"/>
  <c r="AK90" i="1"/>
  <c r="AI90" i="1"/>
  <c r="AG90" i="1"/>
  <c r="AE90" i="1"/>
  <c r="AC90" i="1"/>
  <c r="AA90" i="1"/>
  <c r="Y90" i="1"/>
  <c r="W90" i="1"/>
  <c r="U90" i="1"/>
  <c r="S90" i="1"/>
  <c r="Q90" i="1"/>
  <c r="O90" i="1"/>
  <c r="AM131" i="1"/>
  <c r="AK131" i="1"/>
  <c r="AI131" i="1"/>
  <c r="AG131" i="1"/>
  <c r="AE131" i="1"/>
  <c r="AC131" i="1"/>
  <c r="AA131" i="1"/>
  <c r="Y131" i="1"/>
  <c r="W131" i="1"/>
  <c r="U131" i="1"/>
  <c r="S131" i="1"/>
  <c r="Q131" i="1"/>
  <c r="O131" i="1"/>
  <c r="AM73" i="1"/>
  <c r="AK73" i="1"/>
  <c r="AI73" i="1"/>
  <c r="AG73" i="1"/>
  <c r="AE73" i="1"/>
  <c r="AC73" i="1"/>
  <c r="AA73" i="1"/>
  <c r="Y73" i="1"/>
  <c r="W73" i="1"/>
  <c r="U73" i="1"/>
  <c r="S73" i="1"/>
  <c r="O73" i="1"/>
  <c r="Q73" i="1"/>
  <c r="AE573" i="1"/>
  <c r="AA573" i="1"/>
  <c r="Q378" i="1"/>
  <c r="O378" i="1"/>
  <c r="Q396" i="1"/>
  <c r="O396" i="1"/>
  <c r="AM234" i="1"/>
  <c r="AC234" i="1"/>
  <c r="U234" i="1"/>
  <c r="S234" i="1"/>
  <c r="Q234" i="1"/>
  <c r="O234" i="1"/>
  <c r="W234" i="1"/>
  <c r="Y234" i="1"/>
  <c r="AA234" i="1"/>
  <c r="Q260" i="1"/>
  <c r="O260" i="1"/>
  <c r="AM584" i="1"/>
  <c r="AK584" i="1"/>
  <c r="AI584" i="1"/>
  <c r="AG584" i="1"/>
  <c r="AE584" i="1"/>
  <c r="AC584" i="1"/>
  <c r="AA584" i="1"/>
  <c r="Y584" i="1"/>
  <c r="W584" i="1"/>
  <c r="U584" i="1"/>
  <c r="S584" i="1"/>
  <c r="Q584" i="1"/>
  <c r="O584" i="1"/>
  <c r="C228" i="1"/>
  <c r="C227" i="1" s="1"/>
  <c r="AQ229" i="1"/>
  <c r="O309" i="1"/>
  <c r="Q309" i="1"/>
  <c r="AM97" i="1"/>
  <c r="AK97" i="1"/>
  <c r="AI97" i="1"/>
  <c r="AG97" i="1"/>
  <c r="AE97" i="1"/>
  <c r="AC97" i="1"/>
  <c r="AA97" i="1"/>
  <c r="Y97" i="1"/>
  <c r="W97" i="1"/>
  <c r="U97" i="1"/>
  <c r="S97" i="1"/>
  <c r="O97" i="1"/>
  <c r="Q97" i="1"/>
  <c r="AM81" i="1"/>
  <c r="AK81" i="1"/>
  <c r="AI81" i="1"/>
  <c r="AG81" i="1"/>
  <c r="AE81" i="1"/>
  <c r="AC81" i="1"/>
  <c r="AA81" i="1"/>
  <c r="Y81" i="1"/>
  <c r="W81" i="1"/>
  <c r="U81" i="1"/>
  <c r="Q81" i="1"/>
  <c r="O81" i="1"/>
  <c r="S81" i="1"/>
  <c r="AM112" i="1"/>
  <c r="AK112" i="1"/>
  <c r="AI112" i="1"/>
  <c r="AG112" i="1"/>
  <c r="AE112" i="1"/>
  <c r="AC112" i="1"/>
  <c r="AA112" i="1"/>
  <c r="Y112" i="1"/>
  <c r="W112" i="1"/>
  <c r="U112" i="1"/>
  <c r="S112" i="1"/>
  <c r="O112" i="1"/>
  <c r="Q112" i="1"/>
  <c r="O545" i="1"/>
  <c r="Y219" i="1"/>
  <c r="U219" i="1"/>
  <c r="AC545" i="1"/>
  <c r="S575" i="1"/>
  <c r="AM421" i="1"/>
  <c r="AK421" i="1"/>
  <c r="AG421" i="1"/>
  <c r="AI421" i="1"/>
  <c r="AE421" i="1"/>
  <c r="AA421" i="1"/>
  <c r="Y421" i="1"/>
  <c r="AC421" i="1"/>
  <c r="W421" i="1"/>
  <c r="U421" i="1"/>
  <c r="S421" i="1"/>
  <c r="Q421" i="1"/>
  <c r="O421" i="1"/>
  <c r="AK211" i="1"/>
  <c r="AI211" i="1"/>
  <c r="AG211" i="1"/>
  <c r="AE211" i="1"/>
  <c r="AM211" i="1"/>
  <c r="AC211" i="1"/>
  <c r="AA211" i="1"/>
  <c r="Y211" i="1"/>
  <c r="W211" i="1"/>
  <c r="U211" i="1"/>
  <c r="S211" i="1"/>
  <c r="Q211" i="1"/>
  <c r="O211" i="1"/>
  <c r="O381" i="1"/>
  <c r="Q381" i="1"/>
  <c r="AF234" i="1"/>
  <c r="AG234" i="1" s="1"/>
  <c r="AE234" i="1"/>
  <c r="O261" i="1"/>
  <c r="Q261" i="1"/>
  <c r="AK574" i="1"/>
  <c r="AG574" i="1"/>
  <c r="AE574" i="1"/>
  <c r="AI574" i="1"/>
  <c r="AM574" i="1"/>
  <c r="AC574" i="1"/>
  <c r="Y574" i="1"/>
  <c r="AA574" i="1"/>
  <c r="W574" i="1"/>
  <c r="U574" i="1"/>
  <c r="S574" i="1"/>
  <c r="Q574" i="1"/>
  <c r="O574" i="1"/>
  <c r="AM106" i="1"/>
  <c r="AK106" i="1"/>
  <c r="AI106" i="1"/>
  <c r="AG106" i="1"/>
  <c r="AE106" i="1"/>
  <c r="AC106" i="1"/>
  <c r="AA106" i="1"/>
  <c r="Y106" i="1"/>
  <c r="W106" i="1"/>
  <c r="U106" i="1"/>
  <c r="S106" i="1"/>
  <c r="Q106" i="1"/>
  <c r="O106" i="1"/>
  <c r="AE575" i="1"/>
  <c r="AA219" i="1"/>
  <c r="AG545" i="1"/>
  <c r="AI573" i="1"/>
  <c r="Q393" i="1"/>
  <c r="O393" i="1"/>
  <c r="AM571" i="1"/>
  <c r="AK571" i="1"/>
  <c r="AI571" i="1"/>
  <c r="AG571" i="1"/>
  <c r="AE571" i="1"/>
  <c r="AC571" i="1"/>
  <c r="AA571" i="1"/>
  <c r="Y571" i="1"/>
  <c r="W571" i="1"/>
  <c r="U571" i="1"/>
  <c r="S571" i="1"/>
  <c r="Q571" i="1"/>
  <c r="O571" i="1"/>
  <c r="Q337" i="1"/>
  <c r="O337" i="1"/>
  <c r="AM587" i="1"/>
  <c r="AK587" i="1"/>
  <c r="AI587" i="1"/>
  <c r="AG587" i="1"/>
  <c r="AE587" i="1"/>
  <c r="AC587" i="1"/>
  <c r="AA587" i="1"/>
  <c r="Y587" i="1"/>
  <c r="W587" i="1"/>
  <c r="U587" i="1"/>
  <c r="S587" i="1"/>
  <c r="Q587" i="1"/>
  <c r="O587" i="1"/>
  <c r="AM203" i="1"/>
  <c r="AI203" i="1"/>
  <c r="AG203" i="1"/>
  <c r="AE203" i="1"/>
  <c r="AC203" i="1"/>
  <c r="AA203" i="1"/>
  <c r="Y203" i="1"/>
  <c r="W203" i="1"/>
  <c r="U203" i="1"/>
  <c r="S203" i="1"/>
  <c r="Q203" i="1"/>
  <c r="O203" i="1"/>
  <c r="AK203" i="1"/>
  <c r="AM129" i="1"/>
  <c r="AK129" i="1"/>
  <c r="AI129" i="1"/>
  <c r="AG129" i="1"/>
  <c r="AE129" i="1"/>
  <c r="AC129" i="1"/>
  <c r="AA129" i="1"/>
  <c r="Y129" i="1"/>
  <c r="W129" i="1"/>
  <c r="S129" i="1"/>
  <c r="Q129" i="1"/>
  <c r="U129" i="1"/>
  <c r="O129" i="1"/>
  <c r="AM76" i="1"/>
  <c r="AK76" i="1"/>
  <c r="AI76" i="1"/>
  <c r="AG76" i="1"/>
  <c r="AE76" i="1"/>
  <c r="AC76" i="1"/>
  <c r="AA76" i="1"/>
  <c r="Y76" i="1"/>
  <c r="W76" i="1"/>
  <c r="U76" i="1"/>
  <c r="S76" i="1"/>
  <c r="O76" i="1"/>
  <c r="Q76" i="1"/>
  <c r="AM119" i="1"/>
  <c r="AK119" i="1"/>
  <c r="AI119" i="1"/>
  <c r="AG119" i="1"/>
  <c r="AE119" i="1"/>
  <c r="AC119" i="1"/>
  <c r="AA119" i="1"/>
  <c r="Y119" i="1"/>
  <c r="W119" i="1"/>
  <c r="U119" i="1"/>
  <c r="S119" i="1"/>
  <c r="Q119" i="1"/>
  <c r="O119" i="1"/>
  <c r="AM100" i="1"/>
  <c r="AK100" i="1"/>
  <c r="AI100" i="1"/>
  <c r="AG100" i="1"/>
  <c r="AE100" i="1"/>
  <c r="AC100" i="1"/>
  <c r="AA100" i="1"/>
  <c r="Y100" i="1"/>
  <c r="W100" i="1"/>
  <c r="U100" i="1"/>
  <c r="S100" i="1"/>
  <c r="O100" i="1"/>
  <c r="Q100" i="1"/>
  <c r="Y545" i="1"/>
  <c r="AI219" i="1"/>
  <c r="W573" i="1"/>
  <c r="AA575" i="1"/>
  <c r="W575" i="1"/>
  <c r="AM69" i="1"/>
  <c r="AK69" i="1"/>
  <c r="AI69" i="1"/>
  <c r="AG69" i="1"/>
  <c r="AE69" i="1"/>
  <c r="AC69" i="1"/>
  <c r="AA69" i="1"/>
  <c r="Y69" i="1"/>
  <c r="W69" i="1"/>
  <c r="S69" i="1"/>
  <c r="U69" i="1"/>
  <c r="Q69" i="1"/>
  <c r="O69" i="1"/>
  <c r="O346" i="1"/>
  <c r="Q346" i="1"/>
  <c r="AI202" i="1"/>
  <c r="AG202" i="1"/>
  <c r="AK202" i="1"/>
  <c r="AM202" i="1"/>
  <c r="AE202" i="1"/>
  <c r="AC202" i="1"/>
  <c r="AA202" i="1"/>
  <c r="Y202" i="1"/>
  <c r="W202" i="1"/>
  <c r="U202" i="1"/>
  <c r="S202" i="1"/>
  <c r="O202" i="1"/>
  <c r="Q202" i="1"/>
  <c r="AI87" i="1"/>
  <c r="AG87" i="1"/>
  <c r="AK87" i="1"/>
  <c r="AM87" i="1"/>
  <c r="AE87" i="1"/>
  <c r="AC87" i="1"/>
  <c r="AA87" i="1"/>
  <c r="Y87" i="1"/>
  <c r="W87" i="1"/>
  <c r="U87" i="1"/>
  <c r="S87" i="1"/>
  <c r="O87" i="1"/>
  <c r="Q87" i="1"/>
  <c r="AM128" i="1"/>
  <c r="AK128" i="1"/>
  <c r="AI128" i="1"/>
  <c r="AE128" i="1"/>
  <c r="AG128" i="1"/>
  <c r="AC128" i="1"/>
  <c r="AA128" i="1"/>
  <c r="Y128" i="1"/>
  <c r="W128" i="1"/>
  <c r="U128" i="1"/>
  <c r="S128" i="1"/>
  <c r="Q128" i="1"/>
  <c r="O128" i="1"/>
  <c r="AM70" i="1"/>
  <c r="AK70" i="1"/>
  <c r="AI70" i="1"/>
  <c r="AG70" i="1"/>
  <c r="AE70" i="1"/>
  <c r="AC70" i="1"/>
  <c r="AA70" i="1"/>
  <c r="Y70" i="1"/>
  <c r="W70" i="1"/>
  <c r="U70" i="1"/>
  <c r="S70" i="1"/>
  <c r="Q70" i="1"/>
  <c r="O70" i="1"/>
  <c r="AM85" i="1"/>
  <c r="AK85" i="1"/>
  <c r="AI85" i="1"/>
  <c r="AG85" i="1"/>
  <c r="AE85" i="1"/>
  <c r="AC85" i="1"/>
  <c r="AA85" i="1"/>
  <c r="Y85" i="1"/>
  <c r="W85" i="1"/>
  <c r="U85" i="1"/>
  <c r="S85" i="1"/>
  <c r="O85" i="1"/>
  <c r="Q85" i="1"/>
  <c r="AI132" i="1"/>
  <c r="AG132" i="1"/>
  <c r="AK132" i="1"/>
  <c r="AE132" i="1"/>
  <c r="AM132" i="1"/>
  <c r="AC132" i="1"/>
  <c r="AA132" i="1"/>
  <c r="Y132" i="1"/>
  <c r="W132" i="1"/>
  <c r="U132" i="1"/>
  <c r="S132" i="1"/>
  <c r="Q132" i="1"/>
  <c r="O132" i="1"/>
  <c r="AM359" i="1"/>
  <c r="AK359" i="1"/>
  <c r="AI359" i="1"/>
  <c r="AG359" i="1"/>
  <c r="AE359" i="1"/>
  <c r="AC359" i="1"/>
  <c r="AA359" i="1"/>
  <c r="Y359" i="1"/>
  <c r="W359" i="1"/>
  <c r="U359" i="1"/>
  <c r="S359" i="1"/>
  <c r="Q359" i="1"/>
  <c r="O359" i="1"/>
  <c r="AM94" i="1"/>
  <c r="AK94" i="1"/>
  <c r="AI94" i="1"/>
  <c r="AG94" i="1"/>
  <c r="AE94" i="1"/>
  <c r="AC94" i="1"/>
  <c r="AA94" i="1"/>
  <c r="Y94" i="1"/>
  <c r="W94" i="1"/>
  <c r="U94" i="1"/>
  <c r="S94" i="1"/>
  <c r="Q94" i="1"/>
  <c r="O94" i="1"/>
  <c r="W545" i="1"/>
  <c r="S545" i="1"/>
  <c r="S573" i="1"/>
  <c r="Q134" i="1"/>
  <c r="AM134" i="1"/>
  <c r="AK134" i="1"/>
  <c r="S134" i="1"/>
  <c r="AI134" i="1"/>
  <c r="AG134" i="1"/>
  <c r="O134" i="1"/>
  <c r="AE134" i="1"/>
  <c r="AC134" i="1"/>
  <c r="AA134" i="1"/>
  <c r="Y134" i="1"/>
  <c r="W134" i="1"/>
  <c r="U134" i="1"/>
  <c r="Q144" i="1"/>
  <c r="O144" i="1"/>
  <c r="S144" i="1"/>
  <c r="U144" i="1"/>
  <c r="W144" i="1"/>
  <c r="Y144" i="1"/>
  <c r="AA144" i="1"/>
  <c r="AC144" i="1"/>
  <c r="AE144" i="1"/>
  <c r="AG144" i="1"/>
  <c r="AI144" i="1"/>
  <c r="AK144" i="1"/>
  <c r="AM144" i="1"/>
  <c r="O65" i="1"/>
  <c r="AM65" i="1"/>
  <c r="AK65" i="1"/>
  <c r="AI65" i="1"/>
  <c r="AG65" i="1"/>
  <c r="AE65" i="1"/>
  <c r="AC65" i="1"/>
  <c r="AA65" i="1"/>
  <c r="Y65" i="1"/>
  <c r="W65" i="1"/>
  <c r="U65" i="1"/>
  <c r="S65" i="1"/>
  <c r="Q65" i="1"/>
  <c r="AM45" i="1"/>
  <c r="AK45" i="1"/>
  <c r="AI45" i="1"/>
  <c r="AG45" i="1"/>
  <c r="AE45" i="1"/>
  <c r="AC45" i="1"/>
  <c r="AA45" i="1"/>
  <c r="Y45" i="1"/>
  <c r="W45" i="1"/>
  <c r="U45" i="1"/>
  <c r="S45" i="1"/>
  <c r="Q45" i="1"/>
  <c r="O45" i="1"/>
  <c r="AM34" i="1"/>
  <c r="AK34" i="1"/>
  <c r="AI34" i="1"/>
  <c r="AG34" i="1"/>
  <c r="AE34" i="1"/>
  <c r="AC34" i="1"/>
  <c r="AA34" i="1"/>
  <c r="Y34" i="1"/>
  <c r="W34" i="1"/>
  <c r="U34" i="1"/>
  <c r="S34" i="1"/>
  <c r="Q34" i="1"/>
  <c r="O34" i="1"/>
  <c r="O54" i="1"/>
  <c r="AM54" i="1"/>
  <c r="AK54" i="1"/>
  <c r="AI54" i="1"/>
  <c r="AG54" i="1"/>
  <c r="AE54" i="1"/>
  <c r="AC54" i="1"/>
  <c r="AA54" i="1"/>
  <c r="Y54" i="1"/>
  <c r="W54" i="1"/>
  <c r="U54" i="1"/>
  <c r="S54" i="1"/>
  <c r="Q54" i="1"/>
  <c r="AM59" i="1"/>
  <c r="AK59" i="1"/>
  <c r="AI59" i="1"/>
  <c r="AG59" i="1"/>
  <c r="AE59" i="1"/>
  <c r="AC59" i="1"/>
  <c r="AA59" i="1"/>
  <c r="Y59" i="1"/>
  <c r="W59" i="1"/>
  <c r="U59" i="1"/>
  <c r="S59" i="1"/>
  <c r="Q59" i="1"/>
  <c r="O59" i="1"/>
  <c r="O52" i="1"/>
  <c r="AM52" i="1"/>
  <c r="AK52" i="1"/>
  <c r="AI52" i="1"/>
  <c r="AG52" i="1"/>
  <c r="AE52" i="1"/>
  <c r="AC52" i="1"/>
  <c r="AA52" i="1"/>
  <c r="Y52" i="1"/>
  <c r="W52" i="1"/>
  <c r="U52" i="1"/>
  <c r="S52" i="1"/>
  <c r="Q52" i="1"/>
  <c r="AM35" i="1"/>
  <c r="AK35" i="1"/>
  <c r="AI35" i="1"/>
  <c r="AG35" i="1"/>
  <c r="AE35" i="1"/>
  <c r="AC35" i="1"/>
  <c r="AA35" i="1"/>
  <c r="Y35" i="1"/>
  <c r="W35" i="1"/>
  <c r="U35" i="1"/>
  <c r="S35" i="1"/>
  <c r="Q35" i="1"/>
  <c r="O35" i="1"/>
  <c r="O28" i="1"/>
  <c r="AM28" i="1"/>
  <c r="AK28" i="1"/>
  <c r="AI28" i="1"/>
  <c r="AG28" i="1"/>
  <c r="AE28" i="1"/>
  <c r="AC28" i="1"/>
  <c r="AA28" i="1"/>
  <c r="Y28" i="1"/>
  <c r="W28" i="1"/>
  <c r="U28" i="1"/>
  <c r="S28" i="1"/>
  <c r="Q28" i="1"/>
  <c r="AM48" i="1"/>
  <c r="AK48" i="1"/>
  <c r="AI48" i="1"/>
  <c r="AG48" i="1"/>
  <c r="AE48" i="1"/>
  <c r="AC48" i="1"/>
  <c r="AA48" i="1"/>
  <c r="Y48" i="1"/>
  <c r="W48" i="1"/>
  <c r="U48" i="1"/>
  <c r="S48" i="1"/>
  <c r="Q48" i="1"/>
  <c r="O48" i="1"/>
  <c r="AM60" i="1"/>
  <c r="AK60" i="1"/>
  <c r="AI60" i="1"/>
  <c r="AG60" i="1"/>
  <c r="AE60" i="1"/>
  <c r="AC60" i="1"/>
  <c r="AA60" i="1"/>
  <c r="Y60" i="1"/>
  <c r="W60" i="1"/>
  <c r="U60" i="1"/>
  <c r="S60" i="1"/>
  <c r="Q60" i="1"/>
  <c r="O60" i="1"/>
  <c r="O53" i="1"/>
  <c r="AM53" i="1"/>
  <c r="AK53" i="1"/>
  <c r="AI53" i="1"/>
  <c r="AG53" i="1"/>
  <c r="AE53" i="1"/>
  <c r="AC53" i="1"/>
  <c r="AA53" i="1"/>
  <c r="Y53" i="1"/>
  <c r="W53" i="1"/>
  <c r="U53" i="1"/>
  <c r="S53" i="1"/>
  <c r="Q53" i="1"/>
  <c r="AM46" i="1"/>
  <c r="AK46" i="1"/>
  <c r="AI46" i="1"/>
  <c r="AG46" i="1"/>
  <c r="AE46" i="1"/>
  <c r="AC46" i="1"/>
  <c r="AA46" i="1"/>
  <c r="Y46" i="1"/>
  <c r="W46" i="1"/>
  <c r="U46" i="1"/>
  <c r="S46" i="1"/>
  <c r="Q46" i="1"/>
  <c r="O46" i="1"/>
  <c r="O29" i="1"/>
  <c r="AM29" i="1"/>
  <c r="AK29" i="1"/>
  <c r="AI29" i="1"/>
  <c r="AG29" i="1"/>
  <c r="AE29" i="1"/>
  <c r="AC29" i="1"/>
  <c r="AA29" i="1"/>
  <c r="Y29" i="1"/>
  <c r="W29" i="1"/>
  <c r="U29" i="1"/>
  <c r="S29" i="1"/>
  <c r="Q29" i="1"/>
  <c r="AM22" i="1"/>
  <c r="AK22" i="1"/>
  <c r="AI22" i="1"/>
  <c r="AG22" i="1"/>
  <c r="AE22" i="1"/>
  <c r="AC22" i="1"/>
  <c r="AA22" i="1"/>
  <c r="Y22" i="1"/>
  <c r="W22" i="1"/>
  <c r="U22" i="1"/>
  <c r="S22" i="1"/>
  <c r="Q22" i="1"/>
  <c r="O22" i="1"/>
  <c r="O42" i="1"/>
  <c r="AM42" i="1"/>
  <c r="AK42" i="1"/>
  <c r="AI42" i="1"/>
  <c r="AG42" i="1"/>
  <c r="AE42" i="1"/>
  <c r="AC42" i="1"/>
  <c r="AA42" i="1"/>
  <c r="Y42" i="1"/>
  <c r="W42" i="1"/>
  <c r="U42" i="1"/>
  <c r="S42" i="1"/>
  <c r="Q42" i="1"/>
  <c r="AM47" i="1"/>
  <c r="AK47" i="1"/>
  <c r="AI47" i="1"/>
  <c r="AG47" i="1"/>
  <c r="AE47" i="1"/>
  <c r="AC47" i="1"/>
  <c r="AA47" i="1"/>
  <c r="Y47" i="1"/>
  <c r="W47" i="1"/>
  <c r="U47" i="1"/>
  <c r="S47" i="1"/>
  <c r="Q47" i="1"/>
  <c r="O47" i="1"/>
  <c r="AM36" i="1"/>
  <c r="AK36" i="1"/>
  <c r="AI36" i="1"/>
  <c r="AG36" i="1"/>
  <c r="AE36" i="1"/>
  <c r="AC36" i="1"/>
  <c r="AA36" i="1"/>
  <c r="Y36" i="1"/>
  <c r="W36" i="1"/>
  <c r="U36" i="1"/>
  <c r="S36" i="1"/>
  <c r="Q36" i="1"/>
  <c r="O36" i="1"/>
  <c r="AM23" i="1"/>
  <c r="AK23" i="1"/>
  <c r="AI23" i="1"/>
  <c r="AG23" i="1"/>
  <c r="AE23" i="1"/>
  <c r="AC23" i="1"/>
  <c r="AA23" i="1"/>
  <c r="Y23" i="1"/>
  <c r="W23" i="1"/>
  <c r="U23" i="1"/>
  <c r="S23" i="1"/>
  <c r="Q23" i="1"/>
  <c r="O23" i="1"/>
  <c r="O55" i="1"/>
  <c r="AM55" i="1"/>
  <c r="AK55" i="1"/>
  <c r="AI55" i="1"/>
  <c r="AG55" i="1"/>
  <c r="AE55" i="1"/>
  <c r="AC55" i="1"/>
  <c r="AA55" i="1"/>
  <c r="Y55" i="1"/>
  <c r="W55" i="1"/>
  <c r="U55" i="1"/>
  <c r="S55" i="1"/>
  <c r="Q55" i="1"/>
  <c r="O38" i="1"/>
  <c r="Y38" i="1"/>
  <c r="U38" i="1"/>
  <c r="AK38" i="1"/>
  <c r="AE38" i="1"/>
  <c r="S38" i="1"/>
  <c r="AA38" i="1"/>
  <c r="AI38" i="1"/>
  <c r="W38" i="1"/>
  <c r="AG38" i="1"/>
  <c r="AC38" i="1"/>
  <c r="Q38" i="1"/>
  <c r="O41" i="1"/>
  <c r="AM41" i="1"/>
  <c r="AK41" i="1"/>
  <c r="AI41" i="1"/>
  <c r="AG41" i="1"/>
  <c r="AE41" i="1"/>
  <c r="AC41" i="1"/>
  <c r="AA41" i="1"/>
  <c r="Y41" i="1"/>
  <c r="W41" i="1"/>
  <c r="U41" i="1"/>
  <c r="S41" i="1"/>
  <c r="Q41" i="1"/>
  <c r="O30" i="1"/>
  <c r="AM30" i="1"/>
  <c r="AK30" i="1"/>
  <c r="AI30" i="1"/>
  <c r="AG30" i="1"/>
  <c r="AE30" i="1"/>
  <c r="AC30" i="1"/>
  <c r="AA30" i="1"/>
  <c r="Y30" i="1"/>
  <c r="W30" i="1"/>
  <c r="U30" i="1"/>
  <c r="S30" i="1"/>
  <c r="Q30" i="1"/>
  <c r="AM49" i="1"/>
  <c r="AK49" i="1"/>
  <c r="AI49" i="1"/>
  <c r="AG49" i="1"/>
  <c r="AE49" i="1"/>
  <c r="AC49" i="1"/>
  <c r="AA49" i="1"/>
  <c r="Y49" i="1"/>
  <c r="W49" i="1"/>
  <c r="U49" i="1"/>
  <c r="S49" i="1"/>
  <c r="Q49" i="1"/>
  <c r="O49" i="1"/>
  <c r="AM32" i="1"/>
  <c r="AK32" i="1"/>
  <c r="AI32" i="1"/>
  <c r="AG32" i="1"/>
  <c r="AE32" i="1"/>
  <c r="AC32" i="1"/>
  <c r="AA32" i="1"/>
  <c r="Y32" i="1"/>
  <c r="W32" i="1"/>
  <c r="U32" i="1"/>
  <c r="S32" i="1"/>
  <c r="Q32" i="1"/>
  <c r="O32" i="1"/>
  <c r="AM37" i="1"/>
  <c r="AK37" i="1"/>
  <c r="AI37" i="1"/>
  <c r="AG37" i="1"/>
  <c r="AE37" i="1"/>
  <c r="AC37" i="1"/>
  <c r="AA37" i="1"/>
  <c r="Y37" i="1"/>
  <c r="W37" i="1"/>
  <c r="U37" i="1"/>
  <c r="S37" i="1"/>
  <c r="Q37" i="1"/>
  <c r="O37" i="1"/>
  <c r="AM24" i="1"/>
  <c r="AK24" i="1"/>
  <c r="AI24" i="1"/>
  <c r="AG24" i="1"/>
  <c r="AE24" i="1"/>
  <c r="AC24" i="1"/>
  <c r="AA24" i="1"/>
  <c r="Y24" i="1"/>
  <c r="W24" i="1"/>
  <c r="U24" i="1"/>
  <c r="S24" i="1"/>
  <c r="Q24" i="1"/>
  <c r="O24" i="1"/>
  <c r="O43" i="1"/>
  <c r="AM43" i="1"/>
  <c r="AK43" i="1"/>
  <c r="AI43" i="1"/>
  <c r="AG43" i="1"/>
  <c r="AE43" i="1"/>
  <c r="AC43" i="1"/>
  <c r="AA43" i="1"/>
  <c r="Y43" i="1"/>
  <c r="W43" i="1"/>
  <c r="U43" i="1"/>
  <c r="S43" i="1"/>
  <c r="Q43" i="1"/>
  <c r="O26" i="1"/>
  <c r="W26" i="1"/>
  <c r="S26" i="1"/>
  <c r="AK26" i="1"/>
  <c r="AA26" i="1"/>
  <c r="U26" i="1"/>
  <c r="Y26" i="1"/>
  <c r="Q26" i="1"/>
  <c r="AI26" i="1"/>
  <c r="AE26" i="1"/>
  <c r="AM26" i="1"/>
  <c r="AG26" i="1"/>
  <c r="AC26" i="1"/>
  <c r="AM44" i="1"/>
  <c r="AK44" i="1"/>
  <c r="AI44" i="1"/>
  <c r="AG44" i="1"/>
  <c r="AE44" i="1"/>
  <c r="AC44" i="1"/>
  <c r="AA44" i="1"/>
  <c r="Y44" i="1"/>
  <c r="W44" i="1"/>
  <c r="U44" i="1"/>
  <c r="S44" i="1"/>
  <c r="Q44" i="1"/>
  <c r="O44" i="1"/>
  <c r="O31" i="1"/>
  <c r="AM31" i="1"/>
  <c r="AK31" i="1"/>
  <c r="AI31" i="1"/>
  <c r="AG31" i="1"/>
  <c r="AE31" i="1"/>
  <c r="AC31" i="1"/>
  <c r="AA31" i="1"/>
  <c r="Y31" i="1"/>
  <c r="W31" i="1"/>
  <c r="U31" i="1"/>
  <c r="S31" i="1"/>
  <c r="Q31" i="1"/>
  <c r="AM33" i="1"/>
  <c r="AK33" i="1"/>
  <c r="AI33" i="1"/>
  <c r="AG33" i="1"/>
  <c r="AE33" i="1"/>
  <c r="AC33" i="1"/>
  <c r="AA33" i="1"/>
  <c r="Y33" i="1"/>
  <c r="W33" i="1"/>
  <c r="U33" i="1"/>
  <c r="S33" i="1"/>
  <c r="Q33" i="1"/>
  <c r="O33" i="1"/>
  <c r="AM20" i="1"/>
  <c r="AK20" i="1"/>
  <c r="AI20" i="1"/>
  <c r="AG20" i="1"/>
  <c r="AE20" i="1"/>
  <c r="AC20" i="1"/>
  <c r="AA20" i="1"/>
  <c r="Y20" i="1"/>
  <c r="W20" i="1"/>
  <c r="U20" i="1"/>
  <c r="S20" i="1"/>
  <c r="Q20" i="1"/>
  <c r="O20" i="1"/>
  <c r="AM25" i="1"/>
  <c r="AK25" i="1"/>
  <c r="AI25" i="1"/>
  <c r="AG25" i="1"/>
  <c r="AE25" i="1"/>
  <c r="AC25" i="1"/>
  <c r="AA25" i="1"/>
  <c r="Y25" i="1"/>
  <c r="W25" i="1"/>
  <c r="U25" i="1"/>
  <c r="S25" i="1"/>
  <c r="Q25" i="1"/>
  <c r="O25" i="1"/>
  <c r="W27" i="1"/>
  <c r="O27" i="1"/>
  <c r="AG27" i="1"/>
  <c r="AA27" i="1"/>
  <c r="Y27" i="1"/>
  <c r="Q27" i="1"/>
  <c r="AC27" i="1"/>
  <c r="U27" i="1"/>
  <c r="AK27" i="1"/>
  <c r="S27" i="1"/>
  <c r="AM27" i="1"/>
  <c r="AI27" i="1"/>
  <c r="AE27" i="1"/>
  <c r="O63" i="1"/>
  <c r="AE63" i="1"/>
  <c r="U63" i="1"/>
  <c r="S63" i="1"/>
  <c r="Y63" i="1"/>
  <c r="AA63" i="1"/>
  <c r="Q63" i="1"/>
  <c r="AK63" i="1"/>
  <c r="AI63" i="1"/>
  <c r="AG63" i="1"/>
  <c r="AM63" i="1"/>
  <c r="W63" i="1"/>
  <c r="AC63" i="1"/>
  <c r="O62" i="1"/>
  <c r="AC62" i="1"/>
  <c r="AA62" i="1"/>
  <c r="W62" i="1"/>
  <c r="AM62" i="1"/>
  <c r="AI62" i="1"/>
  <c r="AG62" i="1"/>
  <c r="Y62" i="1"/>
  <c r="Q62" i="1"/>
  <c r="S62" i="1"/>
  <c r="U62" i="1"/>
  <c r="AK62" i="1"/>
  <c r="AE62" i="1"/>
  <c r="AM21" i="1"/>
  <c r="AK21" i="1"/>
  <c r="AI21" i="1"/>
  <c r="AG21" i="1"/>
  <c r="AE21" i="1"/>
  <c r="AC21" i="1"/>
  <c r="AA21" i="1"/>
  <c r="Y21" i="1"/>
  <c r="W21" i="1"/>
  <c r="U21" i="1"/>
  <c r="S21" i="1"/>
  <c r="Q21" i="1"/>
  <c r="O21" i="1"/>
  <c r="AM57" i="1"/>
  <c r="AK57" i="1"/>
  <c r="AI57" i="1"/>
  <c r="AG57" i="1"/>
  <c r="AE57" i="1"/>
  <c r="AC57" i="1"/>
  <c r="AA57" i="1"/>
  <c r="Y57" i="1"/>
  <c r="W57" i="1"/>
  <c r="U57" i="1"/>
  <c r="S57" i="1"/>
  <c r="Q57" i="1"/>
  <c r="O57" i="1"/>
  <c r="AM56" i="1"/>
  <c r="AK56" i="1"/>
  <c r="AI56" i="1"/>
  <c r="AG56" i="1"/>
  <c r="AE56" i="1"/>
  <c r="AC56" i="1"/>
  <c r="AA56" i="1"/>
  <c r="Y56" i="1"/>
  <c r="W56" i="1"/>
  <c r="U56" i="1"/>
  <c r="S56" i="1"/>
  <c r="Q56" i="1"/>
  <c r="O56" i="1"/>
  <c r="O50" i="1"/>
  <c r="AI50" i="1"/>
  <c r="AM50" i="1"/>
  <c r="AG50" i="1"/>
  <c r="S50" i="1"/>
  <c r="Q50" i="1"/>
  <c r="AC50" i="1"/>
  <c r="AA50" i="1"/>
  <c r="AK50" i="1"/>
  <c r="AE50" i="1"/>
  <c r="W50" i="1"/>
  <c r="Y50" i="1"/>
  <c r="U50" i="1"/>
  <c r="O66" i="1"/>
  <c r="AM66" i="1"/>
  <c r="AK66" i="1"/>
  <c r="AI66" i="1"/>
  <c r="AG66" i="1"/>
  <c r="AE66" i="1"/>
  <c r="AC66" i="1"/>
  <c r="AA66" i="1"/>
  <c r="Y66" i="1"/>
  <c r="W66" i="1"/>
  <c r="U66" i="1"/>
  <c r="S66" i="1"/>
  <c r="Q66" i="1"/>
  <c r="C231" i="1"/>
  <c r="C358" i="1"/>
  <c r="C357" i="1" s="1"/>
  <c r="Q357" i="1" s="1"/>
  <c r="AD233" i="1"/>
  <c r="C201" i="1"/>
  <c r="C200" i="1" s="1"/>
  <c r="AQ61" i="1"/>
  <c r="AQ51" i="1"/>
  <c r="C19" i="1"/>
  <c r="C432" i="1"/>
  <c r="E299" i="1"/>
  <c r="E528" i="1"/>
  <c r="E486" i="1"/>
  <c r="C501" i="1"/>
  <c r="C500" i="1" s="1"/>
  <c r="Q500" i="1" s="1"/>
  <c r="C39" i="1"/>
  <c r="E357" i="1"/>
  <c r="C74" i="1"/>
  <c r="C68" i="1" s="1"/>
  <c r="AQ64" i="1"/>
  <c r="AQ58" i="1"/>
  <c r="E306" i="1"/>
  <c r="E553" i="1"/>
  <c r="E439" i="1"/>
  <c r="E434" i="1"/>
  <c r="E218" i="1"/>
  <c r="AQ40" i="1"/>
  <c r="E505" i="1"/>
  <c r="C435" i="1"/>
  <c r="E221" i="1"/>
  <c r="AR221" i="1" s="1"/>
  <c r="AR222" i="1"/>
  <c r="E500" i="1"/>
  <c r="E467" i="1"/>
  <c r="E577" i="1"/>
  <c r="E544" i="1"/>
  <c r="E214" i="1"/>
  <c r="E456" i="1"/>
  <c r="E237" i="1"/>
  <c r="AR135" i="1"/>
  <c r="AR138" i="1"/>
  <c r="AQ141" i="1"/>
  <c r="AQ135" i="1"/>
  <c r="AR141" i="1"/>
  <c r="AQ138" i="1"/>
  <c r="AR140" i="1"/>
  <c r="AR137" i="1"/>
  <c r="AQ140" i="1"/>
  <c r="AQ137" i="1"/>
  <c r="AR139" i="1"/>
  <c r="AR136" i="1"/>
  <c r="AQ136" i="1"/>
  <c r="AQ139" i="1"/>
  <c r="E209" i="1"/>
  <c r="E206" i="1"/>
  <c r="E200" i="1"/>
  <c r="E227" i="1"/>
  <c r="AR227" i="1" s="1"/>
  <c r="AR228" i="1"/>
  <c r="AL231" i="1"/>
  <c r="AS231" i="1" s="1"/>
  <c r="C417" i="1"/>
  <c r="C533" i="1"/>
  <c r="C450" i="1"/>
  <c r="C556" i="1"/>
  <c r="C401" i="1"/>
  <c r="C447" i="1"/>
  <c r="C398" i="1"/>
  <c r="C564" i="1"/>
  <c r="C525" i="1"/>
  <c r="C392" i="1"/>
  <c r="C380" i="1"/>
  <c r="C377" i="1"/>
  <c r="C423" i="1"/>
  <c r="C420" i="1"/>
  <c r="C544" i="1"/>
  <c r="Q544" i="1" s="1"/>
  <c r="C583" i="1"/>
  <c r="C389" i="1"/>
  <c r="C497" i="1"/>
  <c r="C411" i="1"/>
  <c r="C508" i="1"/>
  <c r="C345" i="1"/>
  <c r="C491" i="1"/>
  <c r="C586" i="1"/>
  <c r="C472" i="1"/>
  <c r="C570" i="1"/>
  <c r="C453" i="1"/>
  <c r="C561" i="1"/>
  <c r="C519" i="1"/>
  <c r="C374" i="1"/>
  <c r="C567" i="1"/>
  <c r="C414" i="1"/>
  <c r="C395" i="1"/>
  <c r="C522" i="1"/>
  <c r="C426" i="1"/>
  <c r="C404" i="1"/>
  <c r="C494" i="1"/>
  <c r="C429" i="1"/>
  <c r="C383" i="1"/>
  <c r="C386" i="1"/>
  <c r="G243" i="1"/>
  <c r="I243" i="1"/>
  <c r="J243" i="1"/>
  <c r="E539" i="1"/>
  <c r="D243" i="1"/>
  <c r="M539" i="1"/>
  <c r="M536" i="1" s="1"/>
  <c r="C339" i="1"/>
  <c r="C371" i="1"/>
  <c r="C368" i="1"/>
  <c r="C315" i="1"/>
  <c r="C327" i="1"/>
  <c r="C324" i="1"/>
  <c r="C351" i="1"/>
  <c r="C354" i="1"/>
  <c r="C348" i="1"/>
  <c r="C342" i="1"/>
  <c r="C336" i="1"/>
  <c r="C333" i="1"/>
  <c r="C330" i="1"/>
  <c r="C321" i="1"/>
  <c r="C318" i="1"/>
  <c r="C247" i="1"/>
  <c r="E266" i="1"/>
  <c r="C294" i="1"/>
  <c r="C289" i="1"/>
  <c r="C286" i="1"/>
  <c r="C283" i="1"/>
  <c r="C280" i="1"/>
  <c r="C277" i="1"/>
  <c r="C274" i="1"/>
  <c r="M266" i="1"/>
  <c r="M263" i="1" s="1"/>
  <c r="C250" i="1"/>
  <c r="C244" i="1"/>
  <c r="M158" i="1"/>
  <c r="W22" i="2"/>
  <c r="C218" i="1"/>
  <c r="Q218" i="1" s="1"/>
  <c r="T148" i="1"/>
  <c r="AD263" i="1"/>
  <c r="T263" i="1"/>
  <c r="AH263" i="1"/>
  <c r="AB263" i="1"/>
  <c r="AJ263" i="1"/>
  <c r="Z263" i="1"/>
  <c r="AL263" i="1"/>
  <c r="AS263" i="1" s="1"/>
  <c r="X263" i="1"/>
  <c r="AF263" i="1"/>
  <c r="R263" i="1"/>
  <c r="V263" i="1"/>
  <c r="AL536" i="1"/>
  <c r="AS536" i="1" s="1"/>
  <c r="AJ536" i="1"/>
  <c r="X536" i="1"/>
  <c r="AH536" i="1"/>
  <c r="V536" i="1"/>
  <c r="T536" i="1"/>
  <c r="AF536" i="1"/>
  <c r="R536" i="1"/>
  <c r="AD536" i="1"/>
  <c r="Z536" i="1"/>
  <c r="AB536" i="1"/>
  <c r="D15" i="1"/>
  <c r="N536" i="1"/>
  <c r="I15" i="1"/>
  <c r="N263" i="1"/>
  <c r="G15" i="1"/>
  <c r="T224" i="1"/>
  <c r="Z224" i="1"/>
  <c r="X224" i="1"/>
  <c r="H224" i="1"/>
  <c r="H15" i="1" s="1"/>
  <c r="N224" i="1"/>
  <c r="R224" i="1"/>
  <c r="AB224" i="1"/>
  <c r="V224" i="1"/>
  <c r="J224" i="1"/>
  <c r="J15" i="1" s="1"/>
  <c r="T217" i="1"/>
  <c r="AH217" i="1"/>
  <c r="R217" i="1"/>
  <c r="Z217" i="1"/>
  <c r="E16" i="1"/>
  <c r="AF217" i="1"/>
  <c r="M16" i="1"/>
  <c r="C149" i="1"/>
  <c r="X217" i="1"/>
  <c r="AD217" i="1"/>
  <c r="AL217" i="1"/>
  <c r="AS217" i="1" s="1"/>
  <c r="V217" i="1"/>
  <c r="AB217" i="1"/>
  <c r="C267" i="1"/>
  <c r="C259" i="1"/>
  <c r="C445" i="1"/>
  <c r="AJ236" i="1"/>
  <c r="AH236" i="1"/>
  <c r="Z213" i="1"/>
  <c r="C215" i="1"/>
  <c r="C487" i="1"/>
  <c r="C300" i="1"/>
  <c r="C77" i="1"/>
  <c r="C364" i="1"/>
  <c r="C254" i="1"/>
  <c r="C407" i="1"/>
  <c r="C189" i="1"/>
  <c r="C476" i="1"/>
  <c r="N148" i="1"/>
  <c r="C222" i="1"/>
  <c r="C540" i="1"/>
  <c r="C133" i="1"/>
  <c r="C233" i="1"/>
  <c r="C511" i="1"/>
  <c r="C159" i="1"/>
  <c r="U159" i="1" s="1"/>
  <c r="C549" i="1"/>
  <c r="X213" i="1"/>
  <c r="C210" i="1"/>
  <c r="C272" i="1"/>
  <c r="C238" i="1"/>
  <c r="AJ217" i="1"/>
  <c r="C578" i="1"/>
  <c r="C457" i="1"/>
  <c r="C297" i="1"/>
  <c r="N217" i="1"/>
  <c r="R148" i="1"/>
  <c r="AB213" i="1"/>
  <c r="C559" i="1"/>
  <c r="C292" i="1"/>
  <c r="C409" i="1"/>
  <c r="AF236" i="1"/>
  <c r="AD236" i="1"/>
  <c r="V213" i="1"/>
  <c r="R236" i="1"/>
  <c r="AH213" i="1"/>
  <c r="R213" i="1"/>
  <c r="T213" i="1"/>
  <c r="X236" i="1"/>
  <c r="Z236" i="1"/>
  <c r="V236" i="1"/>
  <c r="AL213" i="1"/>
  <c r="AS213" i="1" s="1"/>
  <c r="AD213" i="1"/>
  <c r="AB236" i="1"/>
  <c r="N213" i="1"/>
  <c r="N236" i="1"/>
  <c r="AJ213" i="1"/>
  <c r="T236" i="1"/>
  <c r="AF213" i="1"/>
  <c r="C143" i="1"/>
  <c r="M67" i="1"/>
  <c r="E158" i="1"/>
  <c r="C207" i="1"/>
  <c r="A155" i="1"/>
  <c r="A156" i="1" s="1"/>
  <c r="F148" i="1"/>
  <c r="M148" i="1" s="1"/>
  <c r="E230" i="1"/>
  <c r="M200" i="1"/>
  <c r="M217" i="1"/>
  <c r="E68" i="1"/>
  <c r="M230" i="1"/>
  <c r="M2" i="2"/>
  <c r="O19" i="2"/>
  <c r="K8" i="2"/>
  <c r="H243" i="1"/>
  <c r="A263" i="1"/>
  <c r="C482" i="1"/>
  <c r="E481" i="1"/>
  <c r="O13" i="1"/>
  <c r="M227" i="1"/>
  <c r="F243" i="1"/>
  <c r="F206" i="1"/>
  <c r="A25" i="1"/>
  <c r="A74" i="1"/>
  <c r="AM551" i="1" l="1"/>
  <c r="C439" i="1"/>
  <c r="Q439" i="1" s="1"/>
  <c r="AM440" i="1"/>
  <c r="AI440" i="1"/>
  <c r="AK440" i="1"/>
  <c r="AE440" i="1"/>
  <c r="AC440" i="1"/>
  <c r="U440" i="1"/>
  <c r="Q440" i="1"/>
  <c r="AG440" i="1"/>
  <c r="AA440" i="1"/>
  <c r="Y440" i="1"/>
  <c r="W440" i="1"/>
  <c r="S440" i="1"/>
  <c r="AM575" i="1"/>
  <c r="AM573" i="1"/>
  <c r="AL236" i="1"/>
  <c r="AS236" i="1" s="1"/>
  <c r="AS259" i="1"/>
  <c r="AL258" i="1"/>
  <c r="AS258" i="1" s="1"/>
  <c r="AS358" i="1"/>
  <c r="AL357" i="1"/>
  <c r="AS357" i="1" s="1"/>
  <c r="C306" i="1"/>
  <c r="AG306" i="1" s="1"/>
  <c r="U307" i="1"/>
  <c r="AI307" i="1"/>
  <c r="O307" i="1"/>
  <c r="AC307" i="1"/>
  <c r="AG307" i="1"/>
  <c r="Y307" i="1"/>
  <c r="AE307" i="1"/>
  <c r="AQ91" i="1"/>
  <c r="AK307" i="1"/>
  <c r="AM307" i="1"/>
  <c r="AA307" i="1"/>
  <c r="S307" i="1"/>
  <c r="W307" i="1"/>
  <c r="AR587" i="1"/>
  <c r="AL306" i="1"/>
  <c r="AS306" i="1" s="1"/>
  <c r="AS307" i="1"/>
  <c r="AS501" i="1"/>
  <c r="AL500" i="1"/>
  <c r="AS500" i="1" s="1"/>
  <c r="AR584" i="1"/>
  <c r="AQ587" i="1"/>
  <c r="AC185" i="1"/>
  <c r="AD185" i="1"/>
  <c r="O189" i="1"/>
  <c r="Q189" i="1"/>
  <c r="S189" i="1"/>
  <c r="Q149" i="1"/>
  <c r="U149" i="1"/>
  <c r="AI149" i="1"/>
  <c r="W149" i="1"/>
  <c r="O149" i="1"/>
  <c r="AA149" i="1"/>
  <c r="S149" i="1"/>
  <c r="AK149" i="1"/>
  <c r="AM149" i="1"/>
  <c r="AC149" i="1"/>
  <c r="AE149" i="1"/>
  <c r="AG149" i="1"/>
  <c r="Y149" i="1"/>
  <c r="X189" i="1"/>
  <c r="Y189" i="1" s="1"/>
  <c r="Y198" i="1"/>
  <c r="W189" i="1"/>
  <c r="O159" i="1"/>
  <c r="S159" i="1"/>
  <c r="Q159" i="1"/>
  <c r="AQ95" i="1"/>
  <c r="AQ88" i="1"/>
  <c r="V158" i="1"/>
  <c r="W159" i="1"/>
  <c r="U189" i="1"/>
  <c r="Z184" i="1"/>
  <c r="Y184" i="1"/>
  <c r="X159" i="1"/>
  <c r="O457" i="1"/>
  <c r="Q457" i="1"/>
  <c r="AK457" i="1"/>
  <c r="AA457" i="1"/>
  <c r="S457" i="1"/>
  <c r="AC457" i="1"/>
  <c r="U457" i="1"/>
  <c r="AM457" i="1"/>
  <c r="AE457" i="1"/>
  <c r="AG457" i="1"/>
  <c r="Y457" i="1"/>
  <c r="W457" i="1"/>
  <c r="AI457" i="1"/>
  <c r="AI508" i="1"/>
  <c r="W508" i="1"/>
  <c r="AG508" i="1"/>
  <c r="U508" i="1"/>
  <c r="AC508" i="1"/>
  <c r="Q508" i="1"/>
  <c r="AE508" i="1"/>
  <c r="AA508" i="1"/>
  <c r="O508" i="1"/>
  <c r="S508" i="1"/>
  <c r="AK508" i="1"/>
  <c r="Y508" i="1"/>
  <c r="AM508" i="1"/>
  <c r="AA540" i="1"/>
  <c r="AG540" i="1"/>
  <c r="AK540" i="1"/>
  <c r="AI540" i="1"/>
  <c r="Q540" i="1"/>
  <c r="AM540" i="1"/>
  <c r="U540" i="1"/>
  <c r="AC540" i="1"/>
  <c r="Y540" i="1"/>
  <c r="O540" i="1"/>
  <c r="AE540" i="1"/>
  <c r="W540" i="1"/>
  <c r="S540" i="1"/>
  <c r="S583" i="1"/>
  <c r="AE583" i="1"/>
  <c r="U583" i="1"/>
  <c r="AG583" i="1"/>
  <c r="W583" i="1"/>
  <c r="AI583" i="1"/>
  <c r="AA583" i="1"/>
  <c r="O583" i="1"/>
  <c r="AC583" i="1"/>
  <c r="Y583" i="1"/>
  <c r="AK583" i="1"/>
  <c r="Q583" i="1"/>
  <c r="O578" i="1"/>
  <c r="W578" i="1"/>
  <c r="U578" i="1"/>
  <c r="Y578" i="1"/>
  <c r="AA578" i="1"/>
  <c r="AC578" i="1"/>
  <c r="AE578" i="1"/>
  <c r="AK578" i="1"/>
  <c r="AG578" i="1"/>
  <c r="AI578" i="1"/>
  <c r="AM578" i="1"/>
  <c r="Q578" i="1"/>
  <c r="S578" i="1"/>
  <c r="S556" i="1"/>
  <c r="AE556" i="1"/>
  <c r="Y556" i="1"/>
  <c r="W556" i="1"/>
  <c r="AC556" i="1"/>
  <c r="Q556" i="1"/>
  <c r="AG556" i="1"/>
  <c r="U556" i="1"/>
  <c r="AA556" i="1"/>
  <c r="O556" i="1"/>
  <c r="AM556" i="1"/>
  <c r="AI556" i="1"/>
  <c r="AK556" i="1"/>
  <c r="O529" i="1"/>
  <c r="AM529" i="1"/>
  <c r="U529" i="1"/>
  <c r="AI529" i="1"/>
  <c r="AK529" i="1"/>
  <c r="AA529" i="1"/>
  <c r="S529" i="1"/>
  <c r="Y529" i="1"/>
  <c r="AC529" i="1"/>
  <c r="W529" i="1"/>
  <c r="AE529" i="1"/>
  <c r="AG529" i="1"/>
  <c r="Q529" i="1"/>
  <c r="C513" i="1"/>
  <c r="AI513" i="1" s="1"/>
  <c r="AM516" i="1"/>
  <c r="AE516" i="1"/>
  <c r="W516" i="1"/>
  <c r="O516" i="1"/>
  <c r="AK516" i="1"/>
  <c r="AC516" i="1"/>
  <c r="U516" i="1"/>
  <c r="AI516" i="1"/>
  <c r="S516" i="1"/>
  <c r="AG516" i="1"/>
  <c r="Y516" i="1"/>
  <c r="Q516" i="1"/>
  <c r="AA516" i="1"/>
  <c r="Y491" i="1"/>
  <c r="AI491" i="1"/>
  <c r="AG491" i="1"/>
  <c r="U491" i="1"/>
  <c r="AK491" i="1"/>
  <c r="AC491" i="1"/>
  <c r="AA491" i="1"/>
  <c r="AM491" i="1"/>
  <c r="W491" i="1"/>
  <c r="S491" i="1"/>
  <c r="Q491" i="1"/>
  <c r="O491" i="1"/>
  <c r="AE491" i="1"/>
  <c r="AC487" i="1"/>
  <c r="AE487" i="1"/>
  <c r="Q487" i="1"/>
  <c r="S487" i="1"/>
  <c r="AM487" i="1"/>
  <c r="Y487" i="1"/>
  <c r="U487" i="1"/>
  <c r="AI487" i="1"/>
  <c r="W487" i="1"/>
  <c r="O487" i="1"/>
  <c r="AG487" i="1"/>
  <c r="AA487" i="1"/>
  <c r="AK487" i="1"/>
  <c r="AC482" i="1"/>
  <c r="AA482" i="1"/>
  <c r="Y482" i="1"/>
  <c r="W482" i="1"/>
  <c r="S482" i="1"/>
  <c r="AI482" i="1"/>
  <c r="U482" i="1"/>
  <c r="Q482" i="1"/>
  <c r="AM482" i="1"/>
  <c r="O482" i="1"/>
  <c r="AK482" i="1"/>
  <c r="AG482" i="1"/>
  <c r="AE482" i="1"/>
  <c r="O476" i="1"/>
  <c r="U476" i="1"/>
  <c r="W476" i="1"/>
  <c r="Y476" i="1"/>
  <c r="AC476" i="1"/>
  <c r="AE476" i="1"/>
  <c r="AK476" i="1"/>
  <c r="AG476" i="1"/>
  <c r="AI476" i="1"/>
  <c r="AM476" i="1"/>
  <c r="Q476" i="1"/>
  <c r="AA476" i="1"/>
  <c r="S476" i="1"/>
  <c r="AA468" i="1"/>
  <c r="AI468" i="1"/>
  <c r="U468" i="1"/>
  <c r="AK468" i="1"/>
  <c r="AM468" i="1"/>
  <c r="AE468" i="1"/>
  <c r="AC468" i="1"/>
  <c r="W468" i="1"/>
  <c r="O468" i="1"/>
  <c r="S468" i="1"/>
  <c r="Y468" i="1"/>
  <c r="AG468" i="1"/>
  <c r="Q468" i="1"/>
  <c r="U435" i="1"/>
  <c r="AG435" i="1"/>
  <c r="Q435" i="1"/>
  <c r="Y435" i="1"/>
  <c r="AM435" i="1"/>
  <c r="AC435" i="1"/>
  <c r="AK435" i="1"/>
  <c r="AA435" i="1"/>
  <c r="AE435" i="1"/>
  <c r="O435" i="1"/>
  <c r="AI435" i="1"/>
  <c r="W435" i="1"/>
  <c r="S435" i="1"/>
  <c r="AC364" i="1"/>
  <c r="AA364" i="1"/>
  <c r="AG364" i="1"/>
  <c r="S364" i="1"/>
  <c r="AK364" i="1"/>
  <c r="Q364" i="1"/>
  <c r="AE364" i="1"/>
  <c r="U364" i="1"/>
  <c r="AM364" i="1"/>
  <c r="AI364" i="1"/>
  <c r="W364" i="1"/>
  <c r="Y364" i="1"/>
  <c r="O364" i="1"/>
  <c r="AQ163" i="1"/>
  <c r="AQ122" i="1"/>
  <c r="AQ118" i="1"/>
  <c r="AQ125" i="1"/>
  <c r="AR220" i="1"/>
  <c r="O300" i="1"/>
  <c r="Q300" i="1"/>
  <c r="S300" i="1"/>
  <c r="U300" i="1"/>
  <c r="W300" i="1"/>
  <c r="Y300" i="1"/>
  <c r="AA300" i="1"/>
  <c r="AC300" i="1"/>
  <c r="AE300" i="1"/>
  <c r="AG300" i="1"/>
  <c r="AI300" i="1"/>
  <c r="AK300" i="1"/>
  <c r="AM300" i="1"/>
  <c r="Q244" i="1"/>
  <c r="W244" i="1"/>
  <c r="Y244" i="1"/>
  <c r="S244" i="1"/>
  <c r="AI244" i="1"/>
  <c r="AM244" i="1"/>
  <c r="AC244" i="1"/>
  <c r="AA244" i="1"/>
  <c r="AK244" i="1"/>
  <c r="U244" i="1"/>
  <c r="AG244" i="1"/>
  <c r="O244" i="1"/>
  <c r="AE244" i="1"/>
  <c r="Q254" i="1"/>
  <c r="AM254" i="1"/>
  <c r="AK254" i="1"/>
  <c r="AE254" i="1"/>
  <c r="AG254" i="1"/>
  <c r="O254" i="1"/>
  <c r="Y254" i="1"/>
  <c r="AI254" i="1"/>
  <c r="AA254" i="1"/>
  <c r="AC254" i="1"/>
  <c r="W254" i="1"/>
  <c r="U254" i="1"/>
  <c r="S254" i="1"/>
  <c r="S267" i="1"/>
  <c r="AE267" i="1"/>
  <c r="AG267" i="1"/>
  <c r="U267" i="1"/>
  <c r="O267" i="1"/>
  <c r="Y267" i="1"/>
  <c r="AK267" i="1"/>
  <c r="AI267" i="1"/>
  <c r="AM267" i="1"/>
  <c r="AC267" i="1"/>
  <c r="Q267" i="1"/>
  <c r="W267" i="1"/>
  <c r="AA267" i="1"/>
  <c r="AF233" i="1"/>
  <c r="AG233" i="1" s="1"/>
  <c r="AH234" i="1"/>
  <c r="AI234" i="1" s="1"/>
  <c r="AQ360" i="1"/>
  <c r="AR546" i="1"/>
  <c r="AR309" i="1"/>
  <c r="AQ111" i="1"/>
  <c r="AR483" i="1"/>
  <c r="AQ531" i="1"/>
  <c r="AQ195" i="1"/>
  <c r="Q200" i="1"/>
  <c r="AA200" i="1"/>
  <c r="AE200" i="1"/>
  <c r="AQ197" i="1"/>
  <c r="AQ178" i="1"/>
  <c r="AQ175" i="1"/>
  <c r="AQ443" i="1"/>
  <c r="AR531" i="1"/>
  <c r="AQ84" i="1"/>
  <c r="AQ442" i="1"/>
  <c r="AQ464" i="1"/>
  <c r="AR465" i="1"/>
  <c r="AR576" i="1"/>
  <c r="S467" i="1"/>
  <c r="AQ309" i="1"/>
  <c r="AR459" i="1"/>
  <c r="AI439" i="1"/>
  <c r="AR302" i="1"/>
  <c r="AR470" i="1"/>
  <c r="AR310" i="1"/>
  <c r="AQ581" i="1"/>
  <c r="AR359" i="1"/>
  <c r="AR463" i="1"/>
  <c r="AQ484" i="1"/>
  <c r="AR308" i="1"/>
  <c r="AQ478" i="1"/>
  <c r="AR503" i="1"/>
  <c r="AR530" i="1"/>
  <c r="AQ483" i="1"/>
  <c r="AR437" i="1"/>
  <c r="AQ220" i="1"/>
  <c r="AR361" i="1"/>
  <c r="AQ547" i="1"/>
  <c r="AC500" i="1"/>
  <c r="AM467" i="1"/>
  <c r="AR256" i="1"/>
  <c r="AR311" i="1"/>
  <c r="AR460" i="1"/>
  <c r="Q327" i="1"/>
  <c r="Y327" i="1"/>
  <c r="S327" i="1"/>
  <c r="AE327" i="1"/>
  <c r="AK327" i="1"/>
  <c r="AM327" i="1"/>
  <c r="AA327" i="1"/>
  <c r="U327" i="1"/>
  <c r="AG327" i="1"/>
  <c r="AC327" i="1"/>
  <c r="W327" i="1"/>
  <c r="O327" i="1"/>
  <c r="AI327" i="1"/>
  <c r="Q247" i="1"/>
  <c r="AE247" i="1"/>
  <c r="AK247" i="1"/>
  <c r="AM247" i="1"/>
  <c r="AA247" i="1"/>
  <c r="U247" i="1"/>
  <c r="AG247" i="1"/>
  <c r="AC247" i="1"/>
  <c r="W247" i="1"/>
  <c r="O247" i="1"/>
  <c r="AI247" i="1"/>
  <c r="Y247" i="1"/>
  <c r="S247" i="1"/>
  <c r="Q315" i="1"/>
  <c r="AA315" i="1"/>
  <c r="U315" i="1"/>
  <c r="AG315" i="1"/>
  <c r="AC315" i="1"/>
  <c r="W315" i="1"/>
  <c r="O315" i="1"/>
  <c r="AI315" i="1"/>
  <c r="Y315" i="1"/>
  <c r="S315" i="1"/>
  <c r="AE315" i="1"/>
  <c r="AK315" i="1"/>
  <c r="AM315" i="1"/>
  <c r="AM561" i="1"/>
  <c r="AE561" i="1"/>
  <c r="W561" i="1"/>
  <c r="O561" i="1"/>
  <c r="AG561" i="1"/>
  <c r="Y561" i="1"/>
  <c r="S561" i="1"/>
  <c r="AI561" i="1"/>
  <c r="AA561" i="1"/>
  <c r="AK561" i="1"/>
  <c r="Q561" i="1"/>
  <c r="AC561" i="1"/>
  <c r="U561" i="1"/>
  <c r="Q497" i="1"/>
  <c r="AE497" i="1"/>
  <c r="Y497" i="1"/>
  <c r="AK497" i="1"/>
  <c r="S497" i="1"/>
  <c r="U497" i="1"/>
  <c r="AG497" i="1"/>
  <c r="AA497" i="1"/>
  <c r="AM497" i="1"/>
  <c r="AI497" i="1"/>
  <c r="AC497" i="1"/>
  <c r="W497" i="1"/>
  <c r="O497" i="1"/>
  <c r="Q398" i="1"/>
  <c r="AM398" i="1"/>
  <c r="AG398" i="1"/>
  <c r="U398" i="1"/>
  <c r="O398" i="1"/>
  <c r="AI398" i="1"/>
  <c r="AC398" i="1"/>
  <c r="W398" i="1"/>
  <c r="AK398" i="1"/>
  <c r="AE398" i="1"/>
  <c r="S398" i="1"/>
  <c r="Y398" i="1"/>
  <c r="AA398" i="1"/>
  <c r="AQ530" i="1"/>
  <c r="AQ460" i="1"/>
  <c r="AR443" i="1"/>
  <c r="AR484" i="1"/>
  <c r="AR21" i="1"/>
  <c r="AQ44" i="1"/>
  <c r="AQ43" i="1"/>
  <c r="AC357" i="1"/>
  <c r="W528" i="1"/>
  <c r="AQ223" i="1"/>
  <c r="Y528" i="1"/>
  <c r="U467" i="1"/>
  <c r="AG200" i="1"/>
  <c r="AK218" i="1"/>
  <c r="Q318" i="1"/>
  <c r="AG318" i="1"/>
  <c r="U318" i="1"/>
  <c r="AM318" i="1"/>
  <c r="AA318" i="1"/>
  <c r="W318" i="1"/>
  <c r="O318" i="1"/>
  <c r="AI318" i="1"/>
  <c r="AC318" i="1"/>
  <c r="S318" i="1"/>
  <c r="AK318" i="1"/>
  <c r="Y318" i="1"/>
  <c r="AE318" i="1"/>
  <c r="Q368" i="1"/>
  <c r="AK368" i="1"/>
  <c r="AM368" i="1"/>
  <c r="AA368" i="1"/>
  <c r="U368" i="1"/>
  <c r="AG368" i="1"/>
  <c r="AC368" i="1"/>
  <c r="W368" i="1"/>
  <c r="O368" i="1"/>
  <c r="AI368" i="1"/>
  <c r="Y368" i="1"/>
  <c r="S368" i="1"/>
  <c r="AE368" i="1"/>
  <c r="Q429" i="1"/>
  <c r="AI429" i="1"/>
  <c r="AC429" i="1"/>
  <c r="W429" i="1"/>
  <c r="O429" i="1"/>
  <c r="AE429" i="1"/>
  <c r="Y429" i="1"/>
  <c r="AK429" i="1"/>
  <c r="S429" i="1"/>
  <c r="U429" i="1"/>
  <c r="AG429" i="1"/>
  <c r="AA429" i="1"/>
  <c r="AM429" i="1"/>
  <c r="Q453" i="1"/>
  <c r="AA453" i="1"/>
  <c r="U453" i="1"/>
  <c r="AG453" i="1"/>
  <c r="AC453" i="1"/>
  <c r="W453" i="1"/>
  <c r="O453" i="1"/>
  <c r="AI453" i="1"/>
  <c r="Y453" i="1"/>
  <c r="S453" i="1"/>
  <c r="AE453" i="1"/>
  <c r="AK453" i="1"/>
  <c r="AM453" i="1"/>
  <c r="Q389" i="1"/>
  <c r="AI389" i="1"/>
  <c r="AC389" i="1"/>
  <c r="W389" i="1"/>
  <c r="O389" i="1"/>
  <c r="AE389" i="1"/>
  <c r="Y389" i="1"/>
  <c r="AK389" i="1"/>
  <c r="S389" i="1"/>
  <c r="U389" i="1"/>
  <c r="AG389" i="1"/>
  <c r="AA389" i="1"/>
  <c r="AM389" i="1"/>
  <c r="Q447" i="1"/>
  <c r="O447" i="1"/>
  <c r="AI447" i="1"/>
  <c r="AC447" i="1"/>
  <c r="W447" i="1"/>
  <c r="AK447" i="1"/>
  <c r="AE447" i="1"/>
  <c r="S447" i="1"/>
  <c r="Y447" i="1"/>
  <c r="AA447" i="1"/>
  <c r="AM447" i="1"/>
  <c r="AG447" i="1"/>
  <c r="U447" i="1"/>
  <c r="AQ302" i="1"/>
  <c r="AQ256" i="1"/>
  <c r="AR478" i="1"/>
  <c r="AR165" i="1"/>
  <c r="AQ194" i="1"/>
  <c r="AQ187" i="1"/>
  <c r="AR153" i="1"/>
  <c r="AA544" i="1"/>
  <c r="AK528" i="1"/>
  <c r="AM528" i="1"/>
  <c r="S357" i="1"/>
  <c r="AK68" i="1"/>
  <c r="Q68" i="1"/>
  <c r="W68" i="1"/>
  <c r="U68" i="1"/>
  <c r="Y68" i="1"/>
  <c r="O68" i="1"/>
  <c r="AM68" i="1"/>
  <c r="AA68" i="1"/>
  <c r="AE68" i="1"/>
  <c r="AG68" i="1"/>
  <c r="AC68" i="1"/>
  <c r="AI68" i="1"/>
  <c r="S68" i="1"/>
  <c r="Q297" i="1"/>
  <c r="AC297" i="1"/>
  <c r="AG297" i="1"/>
  <c r="AK297" i="1"/>
  <c r="Y297" i="1"/>
  <c r="U297" i="1"/>
  <c r="W297" i="1"/>
  <c r="AE297" i="1"/>
  <c r="AA297" i="1"/>
  <c r="AM297" i="1"/>
  <c r="O297" i="1"/>
  <c r="AI297" i="1"/>
  <c r="S297" i="1"/>
  <c r="Q511" i="1"/>
  <c r="AG511" i="1"/>
  <c r="U511" i="1"/>
  <c r="O511" i="1"/>
  <c r="Y511" i="1"/>
  <c r="W511" i="1"/>
  <c r="AI511" i="1"/>
  <c r="AM511" i="1"/>
  <c r="S511" i="1"/>
  <c r="AE511" i="1"/>
  <c r="AA511" i="1"/>
  <c r="AC511" i="1"/>
  <c r="AK511" i="1"/>
  <c r="Q250" i="1"/>
  <c r="S250" i="1"/>
  <c r="AK250" i="1"/>
  <c r="Y250" i="1"/>
  <c r="AE250" i="1"/>
  <c r="AG250" i="1"/>
  <c r="U250" i="1"/>
  <c r="AM250" i="1"/>
  <c r="AA250" i="1"/>
  <c r="W250" i="1"/>
  <c r="O250" i="1"/>
  <c r="AI250" i="1"/>
  <c r="AC250" i="1"/>
  <c r="Q321" i="1"/>
  <c r="Y321" i="1"/>
  <c r="AA321" i="1"/>
  <c r="AM321" i="1"/>
  <c r="AG321" i="1"/>
  <c r="U321" i="1"/>
  <c r="O321" i="1"/>
  <c r="AI321" i="1"/>
  <c r="AC321" i="1"/>
  <c r="W321" i="1"/>
  <c r="AK321" i="1"/>
  <c r="AE321" i="1"/>
  <c r="S321" i="1"/>
  <c r="Q371" i="1"/>
  <c r="Y371" i="1"/>
  <c r="AE371" i="1"/>
  <c r="AG371" i="1"/>
  <c r="U371" i="1"/>
  <c r="AM371" i="1"/>
  <c r="AA371" i="1"/>
  <c r="W371" i="1"/>
  <c r="O371" i="1"/>
  <c r="AI371" i="1"/>
  <c r="AC371" i="1"/>
  <c r="S371" i="1"/>
  <c r="AK371" i="1"/>
  <c r="S570" i="1"/>
  <c r="AI570" i="1"/>
  <c r="AA570" i="1"/>
  <c r="U570" i="1"/>
  <c r="AK570" i="1"/>
  <c r="AC570" i="1"/>
  <c r="W570" i="1"/>
  <c r="Q570" i="1"/>
  <c r="AM570" i="1"/>
  <c r="AE570" i="1"/>
  <c r="Y570" i="1"/>
  <c r="O570" i="1"/>
  <c r="AG570" i="1"/>
  <c r="AM583" i="1"/>
  <c r="Q401" i="1"/>
  <c r="U401" i="1"/>
  <c r="AG401" i="1"/>
  <c r="AA401" i="1"/>
  <c r="AM401" i="1"/>
  <c r="AI401" i="1"/>
  <c r="AC401" i="1"/>
  <c r="W401" i="1"/>
  <c r="O401" i="1"/>
  <c r="AE401" i="1"/>
  <c r="Y401" i="1"/>
  <c r="AK401" i="1"/>
  <c r="S401" i="1"/>
  <c r="AQ361" i="1"/>
  <c r="AQ310" i="1"/>
  <c r="AQ576" i="1"/>
  <c r="O500" i="1"/>
  <c r="AM218" i="1"/>
  <c r="O528" i="1"/>
  <c r="AG218" i="1"/>
  <c r="S544" i="1"/>
  <c r="AA500" i="1"/>
  <c r="W218" i="1"/>
  <c r="S500" i="1"/>
  <c r="S218" i="1"/>
  <c r="Q233" i="1"/>
  <c r="AA233" i="1"/>
  <c r="S233" i="1"/>
  <c r="AC233" i="1"/>
  <c r="Y233" i="1"/>
  <c r="O233" i="1"/>
  <c r="U233" i="1"/>
  <c r="W233" i="1"/>
  <c r="AM233" i="1"/>
  <c r="Q77" i="1"/>
  <c r="AG77" i="1"/>
  <c r="O77" i="1"/>
  <c r="AI77" i="1"/>
  <c r="U77" i="1"/>
  <c r="W77" i="1"/>
  <c r="AK77" i="1"/>
  <c r="Y77" i="1"/>
  <c r="S77" i="1"/>
  <c r="AM77" i="1"/>
  <c r="AE77" i="1"/>
  <c r="AA77" i="1"/>
  <c r="AC77" i="1"/>
  <c r="Q330" i="1"/>
  <c r="S330" i="1"/>
  <c r="AK330" i="1"/>
  <c r="Y330" i="1"/>
  <c r="AE330" i="1"/>
  <c r="AG330" i="1"/>
  <c r="U330" i="1"/>
  <c r="AM330" i="1"/>
  <c r="AA330" i="1"/>
  <c r="W330" i="1"/>
  <c r="O330" i="1"/>
  <c r="AI330" i="1"/>
  <c r="AC330" i="1"/>
  <c r="Q339" i="1"/>
  <c r="AC339" i="1"/>
  <c r="W339" i="1"/>
  <c r="O339" i="1"/>
  <c r="AI339" i="1"/>
  <c r="Y339" i="1"/>
  <c r="S339" i="1"/>
  <c r="AE339" i="1"/>
  <c r="AK339" i="1"/>
  <c r="AM339" i="1"/>
  <c r="AA339" i="1"/>
  <c r="U339" i="1"/>
  <c r="AG339" i="1"/>
  <c r="Q494" i="1"/>
  <c r="S494" i="1"/>
  <c r="Y494" i="1"/>
  <c r="AA494" i="1"/>
  <c r="AM494" i="1"/>
  <c r="AG494" i="1"/>
  <c r="U494" i="1"/>
  <c r="O494" i="1"/>
  <c r="AI494" i="1"/>
  <c r="AC494" i="1"/>
  <c r="W494" i="1"/>
  <c r="AK494" i="1"/>
  <c r="AE494" i="1"/>
  <c r="Q472" i="1"/>
  <c r="U472" i="1"/>
  <c r="AG472" i="1"/>
  <c r="AA472" i="1"/>
  <c r="AM472" i="1"/>
  <c r="AI472" i="1"/>
  <c r="AC472" i="1"/>
  <c r="W472" i="1"/>
  <c r="O472" i="1"/>
  <c r="AE472" i="1"/>
  <c r="Y472" i="1"/>
  <c r="AK472" i="1"/>
  <c r="S472" i="1"/>
  <c r="AM74" i="1"/>
  <c r="AK74" i="1"/>
  <c r="AI74" i="1"/>
  <c r="AG74" i="1"/>
  <c r="AE74" i="1"/>
  <c r="AC74" i="1"/>
  <c r="AA74" i="1"/>
  <c r="W74" i="1"/>
  <c r="U74" i="1"/>
  <c r="Y74" i="1"/>
  <c r="O74" i="1"/>
  <c r="Q74" i="1"/>
  <c r="S74" i="1"/>
  <c r="AR581" i="1"/>
  <c r="AG528" i="1"/>
  <c r="AE544" i="1"/>
  <c r="U357" i="1"/>
  <c r="AI200" i="1"/>
  <c r="AC200" i="1"/>
  <c r="AK544" i="1"/>
  <c r="U439" i="1"/>
  <c r="U218" i="1"/>
  <c r="AG467" i="1"/>
  <c r="AA439" i="1"/>
  <c r="AA218" i="1"/>
  <c r="O544" i="1"/>
  <c r="Q549" i="1"/>
  <c r="W549" i="1"/>
  <c r="AA549" i="1"/>
  <c r="AC549" i="1"/>
  <c r="AK549" i="1"/>
  <c r="AG549" i="1"/>
  <c r="U549" i="1"/>
  <c r="O549" i="1"/>
  <c r="Y549" i="1"/>
  <c r="AI549" i="1"/>
  <c r="AM549" i="1"/>
  <c r="S549" i="1"/>
  <c r="AE549" i="1"/>
  <c r="Q274" i="1"/>
  <c r="AE274" i="1"/>
  <c r="Y274" i="1"/>
  <c r="AK274" i="1"/>
  <c r="S274" i="1"/>
  <c r="U274" i="1"/>
  <c r="AG274" i="1"/>
  <c r="AA274" i="1"/>
  <c r="AM274" i="1"/>
  <c r="AI274" i="1"/>
  <c r="AC274" i="1"/>
  <c r="W274" i="1"/>
  <c r="O274" i="1"/>
  <c r="Q333" i="1"/>
  <c r="AK333" i="1"/>
  <c r="AE333" i="1"/>
  <c r="S333" i="1"/>
  <c r="Y333" i="1"/>
  <c r="AA333" i="1"/>
  <c r="AM333" i="1"/>
  <c r="AG333" i="1"/>
  <c r="U333" i="1"/>
  <c r="O333" i="1"/>
  <c r="AI333" i="1"/>
  <c r="AC333" i="1"/>
  <c r="W333" i="1"/>
  <c r="Q404" i="1"/>
  <c r="AK404" i="1"/>
  <c r="AM404" i="1"/>
  <c r="AA404" i="1"/>
  <c r="U404" i="1"/>
  <c r="AG404" i="1"/>
  <c r="AC404" i="1"/>
  <c r="W404" i="1"/>
  <c r="O404" i="1"/>
  <c r="AI404" i="1"/>
  <c r="Y404" i="1"/>
  <c r="S404" i="1"/>
  <c r="AE404" i="1"/>
  <c r="AK586" i="1"/>
  <c r="AC586" i="1"/>
  <c r="U586" i="1"/>
  <c r="AM586" i="1"/>
  <c r="AE586" i="1"/>
  <c r="W586" i="1"/>
  <c r="O586" i="1"/>
  <c r="AG586" i="1"/>
  <c r="Y586" i="1"/>
  <c r="Q586" i="1"/>
  <c r="S586" i="1"/>
  <c r="AI586" i="1"/>
  <c r="AA586" i="1"/>
  <c r="Q420" i="1"/>
  <c r="Y420" i="1"/>
  <c r="S420" i="1"/>
  <c r="AE420" i="1"/>
  <c r="AK420" i="1"/>
  <c r="AM420" i="1"/>
  <c r="AA420" i="1"/>
  <c r="U420" i="1"/>
  <c r="AG420" i="1"/>
  <c r="AC420" i="1"/>
  <c r="W420" i="1"/>
  <c r="O420" i="1"/>
  <c r="AI420" i="1"/>
  <c r="Q450" i="1"/>
  <c r="AM450" i="1"/>
  <c r="AI450" i="1"/>
  <c r="AC450" i="1"/>
  <c r="W450" i="1"/>
  <c r="O450" i="1"/>
  <c r="AE450" i="1"/>
  <c r="Y450" i="1"/>
  <c r="AK450" i="1"/>
  <c r="S450" i="1"/>
  <c r="U450" i="1"/>
  <c r="AG450" i="1"/>
  <c r="AA450" i="1"/>
  <c r="Q432" i="1"/>
  <c r="S432" i="1"/>
  <c r="AA432" i="1"/>
  <c r="W432" i="1"/>
  <c r="AI432" i="1"/>
  <c r="AE432" i="1"/>
  <c r="AM432" i="1"/>
  <c r="AK432" i="1"/>
  <c r="Y432" i="1"/>
  <c r="AC432" i="1"/>
  <c r="AG432" i="1"/>
  <c r="U432" i="1"/>
  <c r="O432" i="1"/>
  <c r="AD230" i="1"/>
  <c r="AE233" i="1"/>
  <c r="AM200" i="1"/>
  <c r="W467" i="1"/>
  <c r="AC544" i="1"/>
  <c r="AA528" i="1"/>
  <c r="AE218" i="1"/>
  <c r="Q407" i="1"/>
  <c r="AI407" i="1"/>
  <c r="W407" i="1"/>
  <c r="S407" i="1"/>
  <c r="AA407" i="1"/>
  <c r="AK407" i="1"/>
  <c r="O407" i="1"/>
  <c r="U407" i="1"/>
  <c r="AG407" i="1"/>
  <c r="AC407" i="1"/>
  <c r="AE407" i="1"/>
  <c r="AM407" i="1"/>
  <c r="Y407" i="1"/>
  <c r="AL230" i="1"/>
  <c r="AS230" i="1" s="1"/>
  <c r="AM231" i="1"/>
  <c r="Q277" i="1"/>
  <c r="Y277" i="1"/>
  <c r="S277" i="1"/>
  <c r="AE277" i="1"/>
  <c r="AK277" i="1"/>
  <c r="AM277" i="1"/>
  <c r="AA277" i="1"/>
  <c r="U277" i="1"/>
  <c r="AG277" i="1"/>
  <c r="AC277" i="1"/>
  <c r="W277" i="1"/>
  <c r="O277" i="1"/>
  <c r="AI277" i="1"/>
  <c r="Q336" i="1"/>
  <c r="O336" i="1"/>
  <c r="AE336" i="1"/>
  <c r="Y336" i="1"/>
  <c r="AK336" i="1"/>
  <c r="S336" i="1"/>
  <c r="U336" i="1"/>
  <c r="AG336" i="1"/>
  <c r="AA336" i="1"/>
  <c r="AM336" i="1"/>
  <c r="AI336" i="1"/>
  <c r="AC336" i="1"/>
  <c r="W336" i="1"/>
  <c r="Q426" i="1"/>
  <c r="O426" i="1"/>
  <c r="AI426" i="1"/>
  <c r="AC426" i="1"/>
  <c r="W426" i="1"/>
  <c r="AK426" i="1"/>
  <c r="AE426" i="1"/>
  <c r="S426" i="1"/>
  <c r="Y426" i="1"/>
  <c r="AA426" i="1"/>
  <c r="AM426" i="1"/>
  <c r="AG426" i="1"/>
  <c r="U426" i="1"/>
  <c r="Q423" i="1"/>
  <c r="AC423" i="1"/>
  <c r="S423" i="1"/>
  <c r="AK423" i="1"/>
  <c r="Y423" i="1"/>
  <c r="AE423" i="1"/>
  <c r="AG423" i="1"/>
  <c r="U423" i="1"/>
  <c r="AM423" i="1"/>
  <c r="AA423" i="1"/>
  <c r="W423" i="1"/>
  <c r="O423" i="1"/>
  <c r="AI423" i="1"/>
  <c r="AQ503" i="1"/>
  <c r="AR464" i="1"/>
  <c r="AI357" i="1"/>
  <c r="AE467" i="1"/>
  <c r="AC218" i="1"/>
  <c r="W357" i="1"/>
  <c r="W200" i="1"/>
  <c r="AK467" i="1"/>
  <c r="AA467" i="1"/>
  <c r="AE500" i="1"/>
  <c r="W439" i="1"/>
  <c r="Q259" i="1"/>
  <c r="AC259" i="1"/>
  <c r="Y259" i="1"/>
  <c r="AE259" i="1"/>
  <c r="AM259" i="1"/>
  <c r="AI259" i="1"/>
  <c r="W259" i="1"/>
  <c r="S259" i="1"/>
  <c r="AA259" i="1"/>
  <c r="AK259" i="1"/>
  <c r="O259" i="1"/>
  <c r="U259" i="1"/>
  <c r="AG259" i="1"/>
  <c r="Q564" i="1"/>
  <c r="AG564" i="1"/>
  <c r="Y564" i="1"/>
  <c r="O564" i="1"/>
  <c r="AI564" i="1"/>
  <c r="AA564" i="1"/>
  <c r="S564" i="1"/>
  <c r="AK564" i="1"/>
  <c r="AC564" i="1"/>
  <c r="U564" i="1"/>
  <c r="AE564" i="1"/>
  <c r="W564" i="1"/>
  <c r="AM564" i="1"/>
  <c r="Q215" i="1"/>
  <c r="AA215" i="1"/>
  <c r="S215" i="1"/>
  <c r="AK215" i="1"/>
  <c r="O215" i="1"/>
  <c r="U215" i="1"/>
  <c r="AG215" i="1"/>
  <c r="AC215" i="1"/>
  <c r="Y215" i="1"/>
  <c r="AE215" i="1"/>
  <c r="AM215" i="1"/>
  <c r="AI215" i="1"/>
  <c r="W215" i="1"/>
  <c r="Q280" i="1"/>
  <c r="AC280" i="1"/>
  <c r="S280" i="1"/>
  <c r="AK280" i="1"/>
  <c r="Y280" i="1"/>
  <c r="AE280" i="1"/>
  <c r="AG280" i="1"/>
  <c r="U280" i="1"/>
  <c r="AM280" i="1"/>
  <c r="AA280" i="1"/>
  <c r="W280" i="1"/>
  <c r="O280" i="1"/>
  <c r="AI280" i="1"/>
  <c r="Q342" i="1"/>
  <c r="W342" i="1"/>
  <c r="O342" i="1"/>
  <c r="AI342" i="1"/>
  <c r="AC342" i="1"/>
  <c r="S342" i="1"/>
  <c r="AK342" i="1"/>
  <c r="Y342" i="1"/>
  <c r="AE342" i="1"/>
  <c r="AG342" i="1"/>
  <c r="U342" i="1"/>
  <c r="AM342" i="1"/>
  <c r="AA342" i="1"/>
  <c r="Q522" i="1"/>
  <c r="Y522" i="1"/>
  <c r="O522" i="1"/>
  <c r="AG522" i="1"/>
  <c r="S522" i="1"/>
  <c r="AI522" i="1"/>
  <c r="AA522" i="1"/>
  <c r="U522" i="1"/>
  <c r="AK522" i="1"/>
  <c r="AC522" i="1"/>
  <c r="W522" i="1"/>
  <c r="AM522" i="1"/>
  <c r="AE522" i="1"/>
  <c r="Q345" i="1"/>
  <c r="O345" i="1"/>
  <c r="AI345" i="1"/>
  <c r="AC345" i="1"/>
  <c r="W345" i="1"/>
  <c r="AK345" i="1"/>
  <c r="AE345" i="1"/>
  <c r="S345" i="1"/>
  <c r="Y345" i="1"/>
  <c r="AA345" i="1"/>
  <c r="AM345" i="1"/>
  <c r="AG345" i="1"/>
  <c r="U345" i="1"/>
  <c r="Q377" i="1"/>
  <c r="AE377" i="1"/>
  <c r="Y377" i="1"/>
  <c r="AK377" i="1"/>
  <c r="S377" i="1"/>
  <c r="U377" i="1"/>
  <c r="AG377" i="1"/>
  <c r="AA377" i="1"/>
  <c r="AM377" i="1"/>
  <c r="AI377" i="1"/>
  <c r="AC377" i="1"/>
  <c r="W377" i="1"/>
  <c r="O377" i="1"/>
  <c r="Q201" i="1"/>
  <c r="W201" i="1"/>
  <c r="AI201" i="1"/>
  <c r="S201" i="1"/>
  <c r="U201" i="1"/>
  <c r="AC201" i="1"/>
  <c r="Y201" i="1"/>
  <c r="AK201" i="1"/>
  <c r="AM201" i="1"/>
  <c r="AG201" i="1"/>
  <c r="O201" i="1"/>
  <c r="AA201" i="1"/>
  <c r="AE201" i="1"/>
  <c r="Q358" i="1"/>
  <c r="S358" i="1"/>
  <c r="AA358" i="1"/>
  <c r="AK358" i="1"/>
  <c r="O358" i="1"/>
  <c r="Y358" i="1"/>
  <c r="U358" i="1"/>
  <c r="AG358" i="1"/>
  <c r="AC358" i="1"/>
  <c r="AE358" i="1"/>
  <c r="AM358" i="1"/>
  <c r="AI358" i="1"/>
  <c r="W358" i="1"/>
  <c r="AQ170" i="1"/>
  <c r="O467" i="1"/>
  <c r="AI528" i="1"/>
  <c r="AG357" i="1"/>
  <c r="Y467" i="1"/>
  <c r="AI218" i="1"/>
  <c r="AG439" i="1"/>
  <c r="AK500" i="1"/>
  <c r="AE357" i="1"/>
  <c r="Q238" i="1"/>
  <c r="AC238" i="1"/>
  <c r="S238" i="1"/>
  <c r="AM238" i="1"/>
  <c r="AA238" i="1"/>
  <c r="W238" i="1"/>
  <c r="AE238" i="1"/>
  <c r="O238" i="1"/>
  <c r="U238" i="1"/>
  <c r="Y238" i="1"/>
  <c r="AK238" i="1"/>
  <c r="AG238" i="1"/>
  <c r="AI238" i="1"/>
  <c r="Q348" i="1"/>
  <c r="AM348" i="1"/>
  <c r="AI348" i="1"/>
  <c r="AC348" i="1"/>
  <c r="W348" i="1"/>
  <c r="O348" i="1"/>
  <c r="AE348" i="1"/>
  <c r="Y348" i="1"/>
  <c r="AK348" i="1"/>
  <c r="S348" i="1"/>
  <c r="U348" i="1"/>
  <c r="AG348" i="1"/>
  <c r="AA348" i="1"/>
  <c r="Q395" i="1"/>
  <c r="AA395" i="1"/>
  <c r="W395" i="1"/>
  <c r="O395" i="1"/>
  <c r="AI395" i="1"/>
  <c r="AC395" i="1"/>
  <c r="S395" i="1"/>
  <c r="AK395" i="1"/>
  <c r="Y395" i="1"/>
  <c r="AE395" i="1"/>
  <c r="AG395" i="1"/>
  <c r="U395" i="1"/>
  <c r="AM395" i="1"/>
  <c r="Q380" i="1"/>
  <c r="Y380" i="1"/>
  <c r="S380" i="1"/>
  <c r="AE380" i="1"/>
  <c r="AK380" i="1"/>
  <c r="AM380" i="1"/>
  <c r="AA380" i="1"/>
  <c r="U380" i="1"/>
  <c r="AG380" i="1"/>
  <c r="AC380" i="1"/>
  <c r="W380" i="1"/>
  <c r="O380" i="1"/>
  <c r="AI380" i="1"/>
  <c r="O533" i="1"/>
  <c r="AG533" i="1"/>
  <c r="Y533" i="1"/>
  <c r="S533" i="1"/>
  <c r="AI533" i="1"/>
  <c r="AA533" i="1"/>
  <c r="Q533" i="1"/>
  <c r="AK533" i="1"/>
  <c r="AC533" i="1"/>
  <c r="U533" i="1"/>
  <c r="AM533" i="1"/>
  <c r="AE533" i="1"/>
  <c r="W533" i="1"/>
  <c r="AQ359" i="1"/>
  <c r="AQ459" i="1"/>
  <c r="Q501" i="1"/>
  <c r="O501" i="1"/>
  <c r="Y501" i="1"/>
  <c r="AI501" i="1"/>
  <c r="AM501" i="1"/>
  <c r="S501" i="1"/>
  <c r="AE501" i="1"/>
  <c r="W501" i="1"/>
  <c r="AA501" i="1"/>
  <c r="AC501" i="1"/>
  <c r="AK501" i="1"/>
  <c r="AG501" i="1"/>
  <c r="U501" i="1"/>
  <c r="AQ463" i="1"/>
  <c r="Q231" i="1"/>
  <c r="AC231" i="1"/>
  <c r="AG231" i="1"/>
  <c r="Y231" i="1"/>
  <c r="S231" i="1"/>
  <c r="AE231" i="1"/>
  <c r="W231" i="1"/>
  <c r="AA231" i="1"/>
  <c r="AI231" i="1"/>
  <c r="AK231" i="1"/>
  <c r="U231" i="1"/>
  <c r="O231" i="1"/>
  <c r="S200" i="1"/>
  <c r="Y218" i="1"/>
  <c r="AG500" i="1"/>
  <c r="AA357" i="1"/>
  <c r="O357" i="1"/>
  <c r="AK200" i="1"/>
  <c r="AI500" i="1"/>
  <c r="AE519" i="1"/>
  <c r="W519" i="1"/>
  <c r="AM519" i="1"/>
  <c r="Y519" i="1"/>
  <c r="O519" i="1"/>
  <c r="AG519" i="1"/>
  <c r="AA519" i="1"/>
  <c r="S519" i="1"/>
  <c r="AI519" i="1"/>
  <c r="AC519" i="1"/>
  <c r="U519" i="1"/>
  <c r="Q519" i="1"/>
  <c r="AK519" i="1"/>
  <c r="Q283" i="1"/>
  <c r="O283" i="1"/>
  <c r="AI283" i="1"/>
  <c r="AC283" i="1"/>
  <c r="W283" i="1"/>
  <c r="AK283" i="1"/>
  <c r="AE283" i="1"/>
  <c r="S283" i="1"/>
  <c r="Y283" i="1"/>
  <c r="AA283" i="1"/>
  <c r="AM283" i="1"/>
  <c r="AG283" i="1"/>
  <c r="U283" i="1"/>
  <c r="Q409" i="1"/>
  <c r="W409" i="1"/>
  <c r="AG409" i="1"/>
  <c r="S409" i="1"/>
  <c r="AE409" i="1"/>
  <c r="AA409" i="1"/>
  <c r="AI409" i="1"/>
  <c r="U409" i="1"/>
  <c r="Y409" i="1"/>
  <c r="AC409" i="1"/>
  <c r="O409" i="1"/>
  <c r="AK409" i="1"/>
  <c r="AM409" i="1"/>
  <c r="Q272" i="1"/>
  <c r="AK272" i="1"/>
  <c r="AC272" i="1"/>
  <c r="AG272" i="1"/>
  <c r="AI272" i="1"/>
  <c r="S272" i="1"/>
  <c r="AM272" i="1"/>
  <c r="AA272" i="1"/>
  <c r="W272" i="1"/>
  <c r="AE272" i="1"/>
  <c r="O272" i="1"/>
  <c r="U272" i="1"/>
  <c r="Y272" i="1"/>
  <c r="Q286" i="1"/>
  <c r="AI286" i="1"/>
  <c r="AC286" i="1"/>
  <c r="W286" i="1"/>
  <c r="O286" i="1"/>
  <c r="AE286" i="1"/>
  <c r="Y286" i="1"/>
  <c r="AK286" i="1"/>
  <c r="S286" i="1"/>
  <c r="U286" i="1"/>
  <c r="AG286" i="1"/>
  <c r="AA286" i="1"/>
  <c r="AM286" i="1"/>
  <c r="Q354" i="1"/>
  <c r="AG354" i="1"/>
  <c r="U354" i="1"/>
  <c r="AM354" i="1"/>
  <c r="AA354" i="1"/>
  <c r="W354" i="1"/>
  <c r="O354" i="1"/>
  <c r="AI354" i="1"/>
  <c r="AC354" i="1"/>
  <c r="S354" i="1"/>
  <c r="AK354" i="1"/>
  <c r="Y354" i="1"/>
  <c r="AE354" i="1"/>
  <c r="Q414" i="1"/>
  <c r="AK414" i="1"/>
  <c r="AE414" i="1"/>
  <c r="S414" i="1"/>
  <c r="Y414" i="1"/>
  <c r="AA414" i="1"/>
  <c r="AM414" i="1"/>
  <c r="AG414" i="1"/>
  <c r="U414" i="1"/>
  <c r="O414" i="1"/>
  <c r="AI414" i="1"/>
  <c r="AC414" i="1"/>
  <c r="W414" i="1"/>
  <c r="Q417" i="1"/>
  <c r="AE417" i="1"/>
  <c r="Y417" i="1"/>
  <c r="AK417" i="1"/>
  <c r="S417" i="1"/>
  <c r="U417" i="1"/>
  <c r="AG417" i="1"/>
  <c r="AA417" i="1"/>
  <c r="AM417" i="1"/>
  <c r="AI417" i="1"/>
  <c r="AC417" i="1"/>
  <c r="W417" i="1"/>
  <c r="O417" i="1"/>
  <c r="AQ308" i="1"/>
  <c r="Y200" i="1"/>
  <c r="O218" i="1"/>
  <c r="AK357" i="1"/>
  <c r="Y500" i="1"/>
  <c r="AK439" i="1"/>
  <c r="Y544" i="1"/>
  <c r="U528" i="1"/>
  <c r="AG544" i="1"/>
  <c r="AM357" i="1"/>
  <c r="W544" i="1"/>
  <c r="Q210" i="1"/>
  <c r="AG210" i="1"/>
  <c r="AA210" i="1"/>
  <c r="S210" i="1"/>
  <c r="AM210" i="1"/>
  <c r="AE210" i="1"/>
  <c r="Y210" i="1"/>
  <c r="U210" i="1"/>
  <c r="AK210" i="1"/>
  <c r="AI210" i="1"/>
  <c r="AC210" i="1"/>
  <c r="O210" i="1"/>
  <c r="W210" i="1"/>
  <c r="Q289" i="1"/>
  <c r="AC289" i="1"/>
  <c r="W289" i="1"/>
  <c r="O289" i="1"/>
  <c r="AI289" i="1"/>
  <c r="Y289" i="1"/>
  <c r="S289" i="1"/>
  <c r="AE289" i="1"/>
  <c r="AK289" i="1"/>
  <c r="AM289" i="1"/>
  <c r="AA289" i="1"/>
  <c r="U289" i="1"/>
  <c r="AG289" i="1"/>
  <c r="Q351" i="1"/>
  <c r="AA351" i="1"/>
  <c r="U351" i="1"/>
  <c r="AG351" i="1"/>
  <c r="AC351" i="1"/>
  <c r="W351" i="1"/>
  <c r="O351" i="1"/>
  <c r="AI351" i="1"/>
  <c r="Y351" i="1"/>
  <c r="S351" i="1"/>
  <c r="AE351" i="1"/>
  <c r="AK351" i="1"/>
  <c r="AM351" i="1"/>
  <c r="AG567" i="1"/>
  <c r="AA567" i="1"/>
  <c r="S567" i="1"/>
  <c r="Q567" i="1"/>
  <c r="AI567" i="1"/>
  <c r="AC567" i="1"/>
  <c r="U567" i="1"/>
  <c r="AK567" i="1"/>
  <c r="AE567" i="1"/>
  <c r="W567" i="1"/>
  <c r="AM567" i="1"/>
  <c r="Y567" i="1"/>
  <c r="O567" i="1"/>
  <c r="Q392" i="1"/>
  <c r="AC392" i="1"/>
  <c r="W392" i="1"/>
  <c r="O392" i="1"/>
  <c r="AI392" i="1"/>
  <c r="Y392" i="1"/>
  <c r="S392" i="1"/>
  <c r="AE392" i="1"/>
  <c r="AK392" i="1"/>
  <c r="AM392" i="1"/>
  <c r="AA392" i="1"/>
  <c r="U392" i="1"/>
  <c r="AG392" i="1"/>
  <c r="AQ470" i="1"/>
  <c r="AQ465" i="1"/>
  <c r="AR547" i="1"/>
  <c r="Y439" i="1"/>
  <c r="U544" i="1"/>
  <c r="AC467" i="1"/>
  <c r="W500" i="1"/>
  <c r="AI544" i="1"/>
  <c r="S528" i="1"/>
  <c r="S439" i="1"/>
  <c r="U500" i="1"/>
  <c r="U200" i="1"/>
  <c r="AC528" i="1"/>
  <c r="AE439" i="1"/>
  <c r="Q383" i="1"/>
  <c r="AC383" i="1"/>
  <c r="S383" i="1"/>
  <c r="AK383" i="1"/>
  <c r="Y383" i="1"/>
  <c r="AE383" i="1"/>
  <c r="AG383" i="1"/>
  <c r="U383" i="1"/>
  <c r="AM383" i="1"/>
  <c r="AA383" i="1"/>
  <c r="W383" i="1"/>
  <c r="O383" i="1"/>
  <c r="AI383" i="1"/>
  <c r="Q207" i="1"/>
  <c r="Y207" i="1"/>
  <c r="AC207" i="1"/>
  <c r="AM207" i="1"/>
  <c r="AG207" i="1"/>
  <c r="AA207" i="1"/>
  <c r="W207" i="1"/>
  <c r="S207" i="1"/>
  <c r="O207" i="1"/>
  <c r="AK207" i="1"/>
  <c r="AI207" i="1"/>
  <c r="AE207" i="1"/>
  <c r="U207" i="1"/>
  <c r="Q292" i="1"/>
  <c r="AG292" i="1"/>
  <c r="U292" i="1"/>
  <c r="AK292" i="1"/>
  <c r="O292" i="1"/>
  <c r="S292" i="1"/>
  <c r="AA292" i="1"/>
  <c r="W292" i="1"/>
  <c r="AI292" i="1"/>
  <c r="AE292" i="1"/>
  <c r="AM292" i="1"/>
  <c r="Y292" i="1"/>
  <c r="AC292" i="1"/>
  <c r="Q559" i="1"/>
  <c r="AE559" i="1"/>
  <c r="S559" i="1"/>
  <c r="AI559" i="1"/>
  <c r="AM559" i="1"/>
  <c r="O559" i="1"/>
  <c r="Y559" i="1"/>
  <c r="U559" i="1"/>
  <c r="AG559" i="1"/>
  <c r="AC559" i="1"/>
  <c r="AK559" i="1"/>
  <c r="W559" i="1"/>
  <c r="AA559" i="1"/>
  <c r="Q445" i="1"/>
  <c r="AG445" i="1"/>
  <c r="AC445" i="1"/>
  <c r="AE445" i="1"/>
  <c r="AM445" i="1"/>
  <c r="AI445" i="1"/>
  <c r="W445" i="1"/>
  <c r="Y445" i="1"/>
  <c r="S445" i="1"/>
  <c r="AA445" i="1"/>
  <c r="AK445" i="1"/>
  <c r="O445" i="1"/>
  <c r="U445" i="1"/>
  <c r="Q294" i="1"/>
  <c r="AA294" i="1"/>
  <c r="W294" i="1"/>
  <c r="O294" i="1"/>
  <c r="AI294" i="1"/>
  <c r="AC294" i="1"/>
  <c r="S294" i="1"/>
  <c r="AK294" i="1"/>
  <c r="Y294" i="1"/>
  <c r="AE294" i="1"/>
  <c r="AG294" i="1"/>
  <c r="U294" i="1"/>
  <c r="AM294" i="1"/>
  <c r="Q324" i="1"/>
  <c r="AK324" i="1"/>
  <c r="S324" i="1"/>
  <c r="U324" i="1"/>
  <c r="AG324" i="1"/>
  <c r="AA324" i="1"/>
  <c r="AM324" i="1"/>
  <c r="AI324" i="1"/>
  <c r="AC324" i="1"/>
  <c r="W324" i="1"/>
  <c r="O324" i="1"/>
  <c r="AE324" i="1"/>
  <c r="Y324" i="1"/>
  <c r="Q386" i="1"/>
  <c r="O386" i="1"/>
  <c r="AI386" i="1"/>
  <c r="AC386" i="1"/>
  <c r="W386" i="1"/>
  <c r="AK386" i="1"/>
  <c r="AE386" i="1"/>
  <c r="S386" i="1"/>
  <c r="Y386" i="1"/>
  <c r="AA386" i="1"/>
  <c r="AM386" i="1"/>
  <c r="AG386" i="1"/>
  <c r="U386" i="1"/>
  <c r="Q374" i="1"/>
  <c r="AK374" i="1"/>
  <c r="AE374" i="1"/>
  <c r="S374" i="1"/>
  <c r="Y374" i="1"/>
  <c r="AA374" i="1"/>
  <c r="AM374" i="1"/>
  <c r="AG374" i="1"/>
  <c r="U374" i="1"/>
  <c r="O374" i="1"/>
  <c r="AI374" i="1"/>
  <c r="AC374" i="1"/>
  <c r="W374" i="1"/>
  <c r="Q411" i="1"/>
  <c r="Y411" i="1"/>
  <c r="AE411" i="1"/>
  <c r="AG411" i="1"/>
  <c r="U411" i="1"/>
  <c r="AM411" i="1"/>
  <c r="AA411" i="1"/>
  <c r="W411" i="1"/>
  <c r="O411" i="1"/>
  <c r="AI411" i="1"/>
  <c r="AC411" i="1"/>
  <c r="S411" i="1"/>
  <c r="AK411" i="1"/>
  <c r="O525" i="1"/>
  <c r="AG525" i="1"/>
  <c r="Y525" i="1"/>
  <c r="S525" i="1"/>
  <c r="AI525" i="1"/>
  <c r="AA525" i="1"/>
  <c r="Q525" i="1"/>
  <c r="AK525" i="1"/>
  <c r="AC525" i="1"/>
  <c r="U525" i="1"/>
  <c r="AM525" i="1"/>
  <c r="AE525" i="1"/>
  <c r="W525" i="1"/>
  <c r="AM544" i="1"/>
  <c r="O200" i="1"/>
  <c r="AM439" i="1"/>
  <c r="AC439" i="1"/>
  <c r="AI467" i="1"/>
  <c r="Y357" i="1"/>
  <c r="O439" i="1"/>
  <c r="AE528" i="1"/>
  <c r="AR187" i="1"/>
  <c r="AQ151" i="1"/>
  <c r="AQ166" i="1"/>
  <c r="AQ172" i="1"/>
  <c r="AR182" i="1"/>
  <c r="AQ199" i="1"/>
  <c r="AR194" i="1"/>
  <c r="AQ173" i="1"/>
  <c r="AQ153" i="1"/>
  <c r="AR172" i="1"/>
  <c r="AR173" i="1"/>
  <c r="AQ182" i="1"/>
  <c r="AQ165" i="1"/>
  <c r="AR151" i="1"/>
  <c r="AR199" i="1"/>
  <c r="S133" i="1"/>
  <c r="Q133" i="1"/>
  <c r="AM133" i="1"/>
  <c r="AK133" i="1"/>
  <c r="O133" i="1"/>
  <c r="AI133" i="1"/>
  <c r="AG133" i="1"/>
  <c r="AE133" i="1"/>
  <c r="AC133" i="1"/>
  <c r="AA133" i="1"/>
  <c r="Y133" i="1"/>
  <c r="U133" i="1"/>
  <c r="W133" i="1"/>
  <c r="Q143" i="1"/>
  <c r="Y143" i="1"/>
  <c r="AA143" i="1"/>
  <c r="AC143" i="1"/>
  <c r="AE143" i="1"/>
  <c r="W143" i="1"/>
  <c r="AG143" i="1"/>
  <c r="AI143" i="1"/>
  <c r="AK143" i="1"/>
  <c r="AM143" i="1"/>
  <c r="O143" i="1"/>
  <c r="U143" i="1"/>
  <c r="S143" i="1"/>
  <c r="AR46" i="1"/>
  <c r="AR35" i="1"/>
  <c r="AR59" i="1"/>
  <c r="AQ54" i="1"/>
  <c r="AR38" i="1"/>
  <c r="AQ27" i="1"/>
  <c r="AR20" i="1"/>
  <c r="AR44" i="1"/>
  <c r="AR26" i="1"/>
  <c r="AR43" i="1"/>
  <c r="AQ24" i="1"/>
  <c r="AR56" i="1"/>
  <c r="AR34" i="1"/>
  <c r="AQ55" i="1"/>
  <c r="AQ62" i="1"/>
  <c r="AR62" i="1"/>
  <c r="AQ59" i="1"/>
  <c r="AQ48" i="1"/>
  <c r="AQ35" i="1"/>
  <c r="AQ33" i="1"/>
  <c r="AQ21" i="1"/>
  <c r="AR48" i="1"/>
  <c r="AR33" i="1"/>
  <c r="AR27" i="1"/>
  <c r="AQ26" i="1"/>
  <c r="AR24" i="1"/>
  <c r="AQ34" i="1"/>
  <c r="AR55" i="1"/>
  <c r="AQ38" i="1"/>
  <c r="O19" i="1"/>
  <c r="AM19" i="1"/>
  <c r="AK19" i="1"/>
  <c r="AI19" i="1"/>
  <c r="AG19" i="1"/>
  <c r="AE19" i="1"/>
  <c r="AC19" i="1"/>
  <c r="AA19" i="1"/>
  <c r="Y19" i="1"/>
  <c r="W19" i="1"/>
  <c r="U19" i="1"/>
  <c r="S19" i="1"/>
  <c r="Q19" i="1"/>
  <c r="AR54" i="1"/>
  <c r="AQ56" i="1"/>
  <c r="AQ20" i="1"/>
  <c r="AK39" i="1"/>
  <c r="AE39" i="1"/>
  <c r="U39" i="1"/>
  <c r="O39" i="1"/>
  <c r="AM39" i="1"/>
  <c r="S39" i="1"/>
  <c r="Q39" i="1"/>
  <c r="AG39" i="1"/>
  <c r="W39" i="1"/>
  <c r="AC39" i="1"/>
  <c r="AA39" i="1"/>
  <c r="Y39" i="1"/>
  <c r="AI39" i="1"/>
  <c r="AR166" i="1"/>
  <c r="AR312" i="1"/>
  <c r="AO386" i="1"/>
  <c r="AR360" i="1"/>
  <c r="AR442" i="1"/>
  <c r="AQ269" i="1"/>
  <c r="AQ312" i="1"/>
  <c r="AQ437" i="1"/>
  <c r="AQ46" i="1"/>
  <c r="C16" i="1"/>
  <c r="AQ188" i="1"/>
  <c r="AQ366" i="1"/>
  <c r="AQ462" i="1"/>
  <c r="AR65" i="1"/>
  <c r="AQ469" i="1"/>
  <c r="C434" i="1"/>
  <c r="AQ99" i="1"/>
  <c r="AQ89" i="1"/>
  <c r="AR23" i="1"/>
  <c r="AQ81" i="1"/>
  <c r="AR164" i="1"/>
  <c r="AQ193" i="1"/>
  <c r="AR176" i="1"/>
  <c r="AQ65" i="1"/>
  <c r="AQ546" i="1"/>
  <c r="AR462" i="1"/>
  <c r="AR469" i="1"/>
  <c r="AR31" i="1"/>
  <c r="AR366" i="1"/>
  <c r="AR269" i="1"/>
  <c r="AR156" i="1"/>
  <c r="AR126" i="1"/>
  <c r="AQ75" i="1"/>
  <c r="AQ71" i="1"/>
  <c r="AR106" i="1"/>
  <c r="AR119" i="1"/>
  <c r="AQ79" i="1"/>
  <c r="AQ123" i="1"/>
  <c r="AQ110" i="1"/>
  <c r="AR81" i="1"/>
  <c r="AQ70" i="1"/>
  <c r="AQ128" i="1"/>
  <c r="AQ87" i="1"/>
  <c r="AR73" i="1"/>
  <c r="AQ129" i="1"/>
  <c r="AR94" i="1"/>
  <c r="AR99" i="1"/>
  <c r="AQ124" i="1"/>
  <c r="AR83" i="1"/>
  <c r="AR89" i="1"/>
  <c r="AQ96" i="1"/>
  <c r="AQ103" i="1"/>
  <c r="AR102" i="1"/>
  <c r="AR109" i="1"/>
  <c r="AR86" i="1"/>
  <c r="AQ92" i="1"/>
  <c r="AR101" i="1"/>
  <c r="AQ32" i="1"/>
  <c r="AR191" i="1"/>
  <c r="AR188" i="1"/>
  <c r="AQ183" i="1"/>
  <c r="AR574" i="1"/>
  <c r="AR155" i="1"/>
  <c r="AR128" i="1"/>
  <c r="AR25" i="1"/>
  <c r="AQ82" i="1"/>
  <c r="AQ93" i="1"/>
  <c r="AQ127" i="1"/>
  <c r="AQ104" i="1"/>
  <c r="AQ191" i="1"/>
  <c r="AR123" i="1"/>
  <c r="AQ212" i="1"/>
  <c r="AR100" i="1"/>
  <c r="AR87" i="1"/>
  <c r="AQ130" i="1"/>
  <c r="AR98" i="1"/>
  <c r="AR107" i="1"/>
  <c r="AR114" i="1"/>
  <c r="AQ22" i="1"/>
  <c r="AQ23" i="1"/>
  <c r="AQ156" i="1"/>
  <c r="AR441" i="1"/>
  <c r="AQ57" i="1"/>
  <c r="AR270" i="1"/>
  <c r="AQ60" i="1"/>
  <c r="AQ154" i="1"/>
  <c r="AQ176" i="1"/>
  <c r="AQ25" i="1"/>
  <c r="AR154" i="1"/>
  <c r="AR124" i="1"/>
  <c r="AR552" i="1"/>
  <c r="AQ162" i="1"/>
  <c r="AQ155" i="1"/>
  <c r="AQ180" i="1"/>
  <c r="AR103" i="1"/>
  <c r="AR130" i="1"/>
  <c r="AR60" i="1"/>
  <c r="AR92" i="1"/>
  <c r="AQ109" i="1"/>
  <c r="AQ119" i="1"/>
  <c r="AQ270" i="1"/>
  <c r="AR96" i="1"/>
  <c r="AR82" i="1"/>
  <c r="AQ164" i="1"/>
  <c r="AR192" i="1"/>
  <c r="AR212" i="1"/>
  <c r="AQ83" i="1"/>
  <c r="AQ101" i="1"/>
  <c r="AQ102" i="1"/>
  <c r="AQ126" i="1"/>
  <c r="AR93" i="1"/>
  <c r="AR22" i="1"/>
  <c r="AR57" i="1"/>
  <c r="AR37" i="1"/>
  <c r="AQ196" i="1"/>
  <c r="AQ160" i="1"/>
  <c r="AQ441" i="1"/>
  <c r="AQ100" i="1"/>
  <c r="AQ106" i="1"/>
  <c r="AR71" i="1"/>
  <c r="AR75" i="1"/>
  <c r="AQ73" i="1"/>
  <c r="AQ86" i="1"/>
  <c r="AQ461" i="1"/>
  <c r="AQ311" i="1"/>
  <c r="AR70" i="1"/>
  <c r="AQ107" i="1"/>
  <c r="AR127" i="1"/>
  <c r="AQ114" i="1"/>
  <c r="AR129" i="1"/>
  <c r="AQ98" i="1"/>
  <c r="AQ80" i="1"/>
  <c r="AR104" i="1"/>
  <c r="AR115" i="1"/>
  <c r="AQ97" i="1"/>
  <c r="AQ76" i="1"/>
  <c r="AR76" i="1"/>
  <c r="AQ105" i="1"/>
  <c r="AQ41" i="1"/>
  <c r="AQ63" i="1"/>
  <c r="AQ45" i="1"/>
  <c r="AQ352" i="1"/>
  <c r="AR557" i="1"/>
  <c r="AQ260" i="1"/>
  <c r="AQ343" i="1"/>
  <c r="AQ287" i="1"/>
  <c r="AQ448" i="1"/>
  <c r="AQ115" i="1"/>
  <c r="AQ552" i="1"/>
  <c r="AR193" i="1"/>
  <c r="AQ31" i="1"/>
  <c r="AR162" i="1"/>
  <c r="AR461" i="1"/>
  <c r="AR105" i="1"/>
  <c r="AQ574" i="1"/>
  <c r="AR32" i="1"/>
  <c r="AQ36" i="1"/>
  <c r="AQ157" i="1"/>
  <c r="AQ29" i="1"/>
  <c r="AQ94" i="1"/>
  <c r="AQ132" i="1"/>
  <c r="AR489" i="1"/>
  <c r="AQ66" i="1"/>
  <c r="AQ90" i="1"/>
  <c r="AR181" i="1"/>
  <c r="AR52" i="1"/>
  <c r="AQ53" i="1"/>
  <c r="AQ28" i="1"/>
  <c r="AQ37" i="1"/>
  <c r="AQ502" i="1"/>
  <c r="AR63" i="1"/>
  <c r="AQ120" i="1"/>
  <c r="AR196" i="1"/>
  <c r="AR79" i="1"/>
  <c r="AR66" i="1"/>
  <c r="AR45" i="1"/>
  <c r="AR53" i="1"/>
  <c r="AQ167" i="1"/>
  <c r="AQ517" i="1"/>
  <c r="AR273" i="1"/>
  <c r="AQ52" i="1"/>
  <c r="AR90" i="1"/>
  <c r="AQ30" i="1"/>
  <c r="AR186" i="1"/>
  <c r="AR541" i="1"/>
  <c r="AR573" i="1"/>
  <c r="AR41" i="1"/>
  <c r="AR29" i="1"/>
  <c r="AR328" i="1"/>
  <c r="AQ190" i="1"/>
  <c r="AR157" i="1"/>
  <c r="AQ219" i="1"/>
  <c r="AQ405" i="1"/>
  <c r="AR551" i="1"/>
  <c r="AQ177" i="1"/>
  <c r="AR36" i="1"/>
  <c r="AR120" i="1"/>
  <c r="AQ181" i="1"/>
  <c r="AR28" i="1"/>
  <c r="AQ575" i="1"/>
  <c r="AR545" i="1"/>
  <c r="AQ192" i="1"/>
  <c r="AR110" i="1"/>
  <c r="AR97" i="1"/>
  <c r="AR132" i="1"/>
  <c r="AR325" i="1"/>
  <c r="AQ489" i="1"/>
  <c r="AQ161" i="1"/>
  <c r="AR421" i="1"/>
  <c r="E236" i="1"/>
  <c r="AR568" i="1"/>
  <c r="AQ245" i="1"/>
  <c r="AR402" i="1"/>
  <c r="AR337" i="1"/>
  <c r="AQ278" i="1"/>
  <c r="AR433" i="1"/>
  <c r="AQ49" i="1"/>
  <c r="AR239" i="1"/>
  <c r="AQ340" i="1"/>
  <c r="AR319" i="1"/>
  <c r="AQ477" i="1"/>
  <c r="AR571" i="1"/>
  <c r="AQ284" i="1"/>
  <c r="AQ293" i="1"/>
  <c r="AR365" i="1"/>
  <c r="AR498" i="1"/>
  <c r="AR424" i="1"/>
  <c r="AR316" i="1"/>
  <c r="AR526" i="1"/>
  <c r="AQ402" i="1"/>
  <c r="AR278" i="1"/>
  <c r="AR281" i="1"/>
  <c r="AQ372" i="1"/>
  <c r="AR313" i="1"/>
  <c r="AQ542" i="1"/>
  <c r="AR49" i="1"/>
  <c r="AR502" i="1"/>
  <c r="AR167" i="1"/>
  <c r="AR580" i="1"/>
  <c r="AQ541" i="1"/>
  <c r="AR284" i="1"/>
  <c r="AQ273" i="1"/>
  <c r="AQ381" i="1"/>
  <c r="AQ557" i="1"/>
  <c r="AR542" i="1"/>
  <c r="AQ47" i="1"/>
  <c r="AR381" i="1"/>
  <c r="AR387" i="1"/>
  <c r="AQ523" i="1"/>
  <c r="AQ568" i="1"/>
  <c r="AR331" i="1"/>
  <c r="AQ268" i="1"/>
  <c r="AQ319" i="1"/>
  <c r="AR375" i="1"/>
  <c r="AQ571" i="1"/>
  <c r="AQ365" i="1"/>
  <c r="AQ498" i="1"/>
  <c r="AQ424" i="1"/>
  <c r="AQ526" i="1"/>
  <c r="AQ301" i="1"/>
  <c r="AQ281" i="1"/>
  <c r="AQ451" i="1"/>
  <c r="AQ418" i="1"/>
  <c r="AR372" i="1"/>
  <c r="AR550" i="1"/>
  <c r="AR304" i="1"/>
  <c r="AR42" i="1"/>
  <c r="AR47" i="1"/>
  <c r="AQ131" i="1"/>
  <c r="AQ328" i="1"/>
  <c r="E263" i="1"/>
  <c r="AQ384" i="1"/>
  <c r="AR523" i="1"/>
  <c r="AQ331" i="1"/>
  <c r="AR334" i="1"/>
  <c r="AR492" i="1"/>
  <c r="AR390" i="1"/>
  <c r="AR378" i="1"/>
  <c r="AR565" i="1"/>
  <c r="AR301" i="1"/>
  <c r="AQ251" i="1"/>
  <c r="AR451" i="1"/>
  <c r="AQ550" i="1"/>
  <c r="AQ551" i="1"/>
  <c r="AQ85" i="1"/>
  <c r="AQ261" i="1"/>
  <c r="AQ72" i="1"/>
  <c r="AQ433" i="1"/>
  <c r="AQ580" i="1"/>
  <c r="AR427" i="1"/>
  <c r="AQ337" i="1"/>
  <c r="AR418" i="1"/>
  <c r="E217" i="1"/>
  <c r="AR430" i="1"/>
  <c r="AR216" i="1"/>
  <c r="AR579" i="1"/>
  <c r="AR248" i="1"/>
  <c r="AQ375" i="1"/>
  <c r="AQ334" i="1"/>
  <c r="AR473" i="1"/>
  <c r="AQ492" i="1"/>
  <c r="AQ390" i="1"/>
  <c r="AQ378" i="1"/>
  <c r="AQ316" i="1"/>
  <c r="AQ565" i="1"/>
  <c r="AR251" i="1"/>
  <c r="AR446" i="1"/>
  <c r="AR488" i="1"/>
  <c r="AQ121" i="1"/>
  <c r="AR121" i="1"/>
  <c r="E213" i="1"/>
  <c r="AR117" i="1"/>
  <c r="AR219" i="1"/>
  <c r="AQ579" i="1"/>
  <c r="AQ275" i="1"/>
  <c r="AQ346" i="1"/>
  <c r="AR412" i="1"/>
  <c r="AR410" i="1"/>
  <c r="AR355" i="1"/>
  <c r="AQ290" i="1"/>
  <c r="AQ349" i="1"/>
  <c r="AQ446" i="1"/>
  <c r="AQ488" i="1"/>
  <c r="AR560" i="1"/>
  <c r="AR575" i="1"/>
  <c r="AQ573" i="1"/>
  <c r="AR261" i="1"/>
  <c r="AR112" i="1"/>
  <c r="AR72" i="1"/>
  <c r="AR131" i="1"/>
  <c r="AQ50" i="1"/>
  <c r="E536" i="1"/>
  <c r="AR287" i="1"/>
  <c r="AQ427" i="1"/>
  <c r="AQ421" i="1"/>
  <c r="AQ430" i="1"/>
  <c r="AQ298" i="1"/>
  <c r="AQ248" i="1"/>
  <c r="AR275" i="1"/>
  <c r="AR396" i="1"/>
  <c r="AR520" i="1"/>
  <c r="AR562" i="1"/>
  <c r="AQ473" i="1"/>
  <c r="AR346" i="1"/>
  <c r="AQ412" i="1"/>
  <c r="AQ255" i="1"/>
  <c r="AR408" i="1"/>
  <c r="AQ410" i="1"/>
  <c r="AQ355" i="1"/>
  <c r="AR295" i="1"/>
  <c r="AR290" i="1"/>
  <c r="AR349" i="1"/>
  <c r="AQ560" i="1"/>
  <c r="AQ203" i="1"/>
  <c r="AQ108" i="1"/>
  <c r="AQ436" i="1"/>
  <c r="AR436" i="1"/>
  <c r="AR116" i="1"/>
  <c r="AQ117" i="1"/>
  <c r="AQ239" i="1"/>
  <c r="AR477" i="1"/>
  <c r="AR384" i="1"/>
  <c r="AR298" i="1"/>
  <c r="AR495" i="1"/>
  <c r="AQ396" i="1"/>
  <c r="AQ78" i="1"/>
  <c r="AQ520" i="1"/>
  <c r="AQ322" i="1"/>
  <c r="AR509" i="1"/>
  <c r="AR512" i="1"/>
  <c r="AR255" i="1"/>
  <c r="AR69" i="1"/>
  <c r="AQ584" i="1"/>
  <c r="AQ295" i="1"/>
  <c r="AR458" i="1"/>
  <c r="AQ399" i="1"/>
  <c r="AR534" i="1"/>
  <c r="AQ186" i="1"/>
  <c r="AQ42" i="1"/>
  <c r="AQ303" i="1"/>
  <c r="AR177" i="1"/>
  <c r="AR50" i="1"/>
  <c r="AR30" i="1"/>
  <c r="AR211" i="1"/>
  <c r="E67" i="1"/>
  <c r="E480" i="1"/>
  <c r="AQ495" i="1"/>
  <c r="AR415" i="1"/>
  <c r="AR322" i="1"/>
  <c r="AQ562" i="1"/>
  <c r="AR454" i="1"/>
  <c r="AQ512" i="1"/>
  <c r="AR517" i="1"/>
  <c r="AQ408" i="1"/>
  <c r="AQ69" i="1"/>
  <c r="AQ369" i="1"/>
  <c r="AQ458" i="1"/>
  <c r="AR393" i="1"/>
  <c r="AR399" i="1"/>
  <c r="AQ116" i="1"/>
  <c r="AR245" i="1"/>
  <c r="AQ313" i="1"/>
  <c r="AR340" i="1"/>
  <c r="AR268" i="1"/>
  <c r="AR293" i="1"/>
  <c r="AQ387" i="1"/>
  <c r="AR405" i="1"/>
  <c r="AQ415" i="1"/>
  <c r="AQ325" i="1"/>
  <c r="AQ454" i="1"/>
  <c r="AQ509" i="1"/>
  <c r="AR369" i="1"/>
  <c r="AQ545" i="1"/>
  <c r="AQ393" i="1"/>
  <c r="AR448" i="1"/>
  <c r="AR352" i="1"/>
  <c r="AQ534" i="1"/>
  <c r="AR260" i="1"/>
  <c r="AR343" i="1"/>
  <c r="AR168" i="1"/>
  <c r="AR85" i="1"/>
  <c r="AQ304" i="1"/>
  <c r="AR161" i="1"/>
  <c r="AR303" i="1"/>
  <c r="AQ112" i="1"/>
  <c r="AR171" i="1"/>
  <c r="AR169" i="1"/>
  <c r="AQ169" i="1"/>
  <c r="AR179" i="1"/>
  <c r="AQ144" i="1"/>
  <c r="AR144" i="1"/>
  <c r="AQ174" i="1"/>
  <c r="AR150" i="1"/>
  <c r="AR134" i="1"/>
  <c r="AQ205" i="1"/>
  <c r="AQ150" i="1"/>
  <c r="AQ152" i="1"/>
  <c r="AQ179" i="1"/>
  <c r="AR152" i="1"/>
  <c r="AQ171" i="1"/>
  <c r="E148" i="1"/>
  <c r="AQ134" i="1"/>
  <c r="AR174" i="1"/>
  <c r="AQ168" i="1"/>
  <c r="AQ235" i="1"/>
  <c r="AR208" i="1"/>
  <c r="AR205" i="1"/>
  <c r="AR202" i="1"/>
  <c r="AR204" i="1"/>
  <c r="AQ204" i="1"/>
  <c r="AQ202" i="1"/>
  <c r="AR203" i="1"/>
  <c r="AQ232" i="1"/>
  <c r="E224" i="1"/>
  <c r="AR232" i="1"/>
  <c r="AR235" i="1"/>
  <c r="AQ211" i="1"/>
  <c r="AQ208" i="1"/>
  <c r="AQ216" i="1"/>
  <c r="C577" i="1"/>
  <c r="AD243" i="1"/>
  <c r="C456" i="1"/>
  <c r="C486" i="1"/>
  <c r="C539" i="1"/>
  <c r="C475" i="1"/>
  <c r="G14" i="1"/>
  <c r="I14" i="1"/>
  <c r="D14" i="1"/>
  <c r="C363" i="1"/>
  <c r="C299" i="1"/>
  <c r="C266" i="1"/>
  <c r="C258" i="1"/>
  <c r="C253" i="1"/>
  <c r="Z243" i="1"/>
  <c r="AJ243" i="1"/>
  <c r="AF243" i="1"/>
  <c r="C553" i="1"/>
  <c r="R243" i="1"/>
  <c r="T243" i="1"/>
  <c r="X243" i="1"/>
  <c r="C505" i="1"/>
  <c r="N243" i="1"/>
  <c r="AH243" i="1"/>
  <c r="AB243" i="1"/>
  <c r="V243" i="1"/>
  <c r="N15" i="1"/>
  <c r="T15" i="1"/>
  <c r="R15" i="1"/>
  <c r="J14" i="1"/>
  <c r="F15" i="1"/>
  <c r="F14" i="1" s="1"/>
  <c r="M224" i="1"/>
  <c r="H14" i="1"/>
  <c r="C206" i="1"/>
  <c r="C237" i="1"/>
  <c r="C67" i="1"/>
  <c r="C209" i="1"/>
  <c r="C230" i="1"/>
  <c r="C221" i="1"/>
  <c r="C481" i="1"/>
  <c r="C158" i="1"/>
  <c r="U158" i="1" s="1"/>
  <c r="C214" i="1"/>
  <c r="C142" i="1"/>
  <c r="A157" i="1"/>
  <c r="A161" i="1" s="1"/>
  <c r="M243" i="1"/>
  <c r="M206" i="1"/>
  <c r="A272" i="1"/>
  <c r="A274" i="1" s="1"/>
  <c r="A75" i="1"/>
  <c r="A76" i="1" s="1"/>
  <c r="P13" i="1"/>
  <c r="Q13" i="1" s="1"/>
  <c r="A26" i="1"/>
  <c r="A27" i="1" s="1"/>
  <c r="Q306" i="1" l="1"/>
  <c r="AA306" i="1"/>
  <c r="AK306" i="1"/>
  <c r="AQ440" i="1"/>
  <c r="AR440" i="1"/>
  <c r="AL243" i="1"/>
  <c r="AS243" i="1" s="1"/>
  <c r="AM500" i="1"/>
  <c r="AQ500" i="1" s="1"/>
  <c r="AC513" i="1"/>
  <c r="AR307" i="1"/>
  <c r="AQ307" i="1"/>
  <c r="W306" i="1"/>
  <c r="U306" i="1"/>
  <c r="S306" i="1"/>
  <c r="AA513" i="1"/>
  <c r="AC306" i="1"/>
  <c r="Q513" i="1"/>
  <c r="O306" i="1"/>
  <c r="AG513" i="1"/>
  <c r="AM306" i="1"/>
  <c r="AI306" i="1"/>
  <c r="AE306" i="1"/>
  <c r="Y306" i="1"/>
  <c r="AR586" i="1"/>
  <c r="U513" i="1"/>
  <c r="AM513" i="1"/>
  <c r="AE513" i="1"/>
  <c r="AK513" i="1"/>
  <c r="S513" i="1"/>
  <c r="O513" i="1"/>
  <c r="Y513" i="1"/>
  <c r="W513" i="1"/>
  <c r="AR529" i="1"/>
  <c r="AF230" i="1"/>
  <c r="AF224" i="1" s="1"/>
  <c r="AR468" i="1"/>
  <c r="Y159" i="1"/>
  <c r="X158" i="1"/>
  <c r="AB184" i="1"/>
  <c r="AA184" i="1"/>
  <c r="Z159" i="1"/>
  <c r="Z189" i="1"/>
  <c r="AA189" i="1" s="1"/>
  <c r="AA198" i="1"/>
  <c r="W158" i="1"/>
  <c r="V148" i="1"/>
  <c r="V15" i="1" s="1"/>
  <c r="V14" i="1" s="1"/>
  <c r="O158" i="1"/>
  <c r="S158" i="1"/>
  <c r="Q158" i="1"/>
  <c r="AE185" i="1"/>
  <c r="AF185" i="1"/>
  <c r="AQ468" i="1"/>
  <c r="AC539" i="1"/>
  <c r="Q539" i="1"/>
  <c r="AE539" i="1"/>
  <c r="AG539" i="1"/>
  <c r="AK539" i="1"/>
  <c r="AM539" i="1"/>
  <c r="AI539" i="1"/>
  <c r="S539" i="1"/>
  <c r="Y539" i="1"/>
  <c r="O539" i="1"/>
  <c r="AA539" i="1"/>
  <c r="U539" i="1"/>
  <c r="W539" i="1"/>
  <c r="AQ529" i="1"/>
  <c r="AR516" i="1"/>
  <c r="AQ516" i="1"/>
  <c r="O481" i="1"/>
  <c r="U481" i="1"/>
  <c r="W481" i="1"/>
  <c r="AA481" i="1"/>
  <c r="S481" i="1"/>
  <c r="Q481" i="1"/>
  <c r="AI481" i="1"/>
  <c r="AM481" i="1"/>
  <c r="AC481" i="1"/>
  <c r="AE481" i="1"/>
  <c r="AG481" i="1"/>
  <c r="AK481" i="1"/>
  <c r="Y481" i="1"/>
  <c r="AJ234" i="1"/>
  <c r="AK234" i="1" s="1"/>
  <c r="AR234" i="1" s="1"/>
  <c r="AQ358" i="1"/>
  <c r="AR201" i="1"/>
  <c r="AH233" i="1"/>
  <c r="AI233" i="1" s="1"/>
  <c r="AQ201" i="1"/>
  <c r="AK266" i="1"/>
  <c r="AC266" i="1"/>
  <c r="U266" i="1"/>
  <c r="Y266" i="1"/>
  <c r="AM266" i="1"/>
  <c r="W266" i="1"/>
  <c r="AG266" i="1"/>
  <c r="Q266" i="1"/>
  <c r="O266" i="1"/>
  <c r="AA266" i="1"/>
  <c r="AE266" i="1"/>
  <c r="AI266" i="1"/>
  <c r="S266" i="1"/>
  <c r="AR231" i="1"/>
  <c r="AQ231" i="1"/>
  <c r="AR432" i="1"/>
  <c r="Q553" i="1"/>
  <c r="AG553" i="1"/>
  <c r="AI553" i="1"/>
  <c r="O553" i="1"/>
  <c r="Y553" i="1"/>
  <c r="AC553" i="1"/>
  <c r="AK553" i="1"/>
  <c r="AE553" i="1"/>
  <c r="U553" i="1"/>
  <c r="W553" i="1"/>
  <c r="AA553" i="1"/>
  <c r="S553" i="1"/>
  <c r="AM553" i="1"/>
  <c r="Q456" i="1"/>
  <c r="Y456" i="1"/>
  <c r="AC456" i="1"/>
  <c r="AE456" i="1"/>
  <c r="AM456" i="1"/>
  <c r="O456" i="1"/>
  <c r="S456" i="1"/>
  <c r="AK456" i="1"/>
  <c r="AA456" i="1"/>
  <c r="AI456" i="1"/>
  <c r="AG456" i="1"/>
  <c r="W456" i="1"/>
  <c r="U456" i="1"/>
  <c r="Q230" i="1"/>
  <c r="S230" i="1"/>
  <c r="AA230" i="1"/>
  <c r="W230" i="1"/>
  <c r="U230" i="1"/>
  <c r="Y230" i="1"/>
  <c r="O230" i="1"/>
  <c r="AC230" i="1"/>
  <c r="Q206" i="1"/>
  <c r="Y206" i="1"/>
  <c r="AC206" i="1"/>
  <c r="AK206" i="1"/>
  <c r="S206" i="1"/>
  <c r="AG206" i="1"/>
  <c r="O206" i="1"/>
  <c r="AA206" i="1"/>
  <c r="U206" i="1"/>
  <c r="AI206" i="1"/>
  <c r="W206" i="1"/>
  <c r="AM206" i="1"/>
  <c r="AE206" i="1"/>
  <c r="Q475" i="1"/>
  <c r="AM475" i="1"/>
  <c r="AC475" i="1"/>
  <c r="W475" i="1"/>
  <c r="Y475" i="1"/>
  <c r="AA475" i="1"/>
  <c r="U475" i="1"/>
  <c r="AI475" i="1"/>
  <c r="AK475" i="1"/>
  <c r="AG475" i="1"/>
  <c r="S475" i="1"/>
  <c r="O475" i="1"/>
  <c r="AE475" i="1"/>
  <c r="Q258" i="1"/>
  <c r="AE258" i="1"/>
  <c r="S258" i="1"/>
  <c r="AM258" i="1"/>
  <c r="AK258" i="1"/>
  <c r="AI258" i="1"/>
  <c r="Y258" i="1"/>
  <c r="AC258" i="1"/>
  <c r="W258" i="1"/>
  <c r="AG258" i="1"/>
  <c r="AA258" i="1"/>
  <c r="U258" i="1"/>
  <c r="O258" i="1"/>
  <c r="Q577" i="1"/>
  <c r="AG577" i="1"/>
  <c r="AE577" i="1"/>
  <c r="AI577" i="1"/>
  <c r="U577" i="1"/>
  <c r="O577" i="1"/>
  <c r="Y577" i="1"/>
  <c r="AA577" i="1"/>
  <c r="AM577" i="1"/>
  <c r="AC577" i="1"/>
  <c r="AK577" i="1"/>
  <c r="W577" i="1"/>
  <c r="S577" i="1"/>
  <c r="AE230" i="1"/>
  <c r="AD224" i="1"/>
  <c r="Q214" i="1"/>
  <c r="AK214" i="1"/>
  <c r="U214" i="1"/>
  <c r="AE214" i="1"/>
  <c r="AA214" i="1"/>
  <c r="AM214" i="1"/>
  <c r="AG214" i="1"/>
  <c r="S214" i="1"/>
  <c r="Y214" i="1"/>
  <c r="O214" i="1"/>
  <c r="AI214" i="1"/>
  <c r="AC214" i="1"/>
  <c r="W214" i="1"/>
  <c r="Q253" i="1"/>
  <c r="AC253" i="1"/>
  <c r="W253" i="1"/>
  <c r="AA253" i="1"/>
  <c r="O253" i="1"/>
  <c r="U253" i="1"/>
  <c r="Y253" i="1"/>
  <c r="AM253" i="1"/>
  <c r="AE253" i="1"/>
  <c r="S253" i="1"/>
  <c r="AG253" i="1"/>
  <c r="AI253" i="1"/>
  <c r="AK253" i="1"/>
  <c r="Q299" i="1"/>
  <c r="AI299" i="1"/>
  <c r="AG299" i="1"/>
  <c r="AA299" i="1"/>
  <c r="AC299" i="1"/>
  <c r="U299" i="1"/>
  <c r="W299" i="1"/>
  <c r="AM299" i="1"/>
  <c r="Y299" i="1"/>
  <c r="O299" i="1"/>
  <c r="S299" i="1"/>
  <c r="AK299" i="1"/>
  <c r="AE299" i="1"/>
  <c r="Q363" i="1"/>
  <c r="AA363" i="1"/>
  <c r="AK363" i="1"/>
  <c r="AG363" i="1"/>
  <c r="AI363" i="1"/>
  <c r="W363" i="1"/>
  <c r="O363" i="1"/>
  <c r="S363" i="1"/>
  <c r="U363" i="1"/>
  <c r="Y363" i="1"/>
  <c r="AE363" i="1"/>
  <c r="AC363" i="1"/>
  <c r="AM363" i="1"/>
  <c r="AQ222" i="1"/>
  <c r="Q209" i="1"/>
  <c r="AM209" i="1"/>
  <c r="AE209" i="1"/>
  <c r="AI209" i="1"/>
  <c r="AK209" i="1"/>
  <c r="AA209" i="1"/>
  <c r="S209" i="1"/>
  <c r="W209" i="1"/>
  <c r="Y209" i="1"/>
  <c r="AG209" i="1"/>
  <c r="AC209" i="1"/>
  <c r="O209" i="1"/>
  <c r="U209" i="1"/>
  <c r="AL224" i="1"/>
  <c r="AS224" i="1" s="1"/>
  <c r="AM230" i="1"/>
  <c r="AQ227" i="1"/>
  <c r="Q505" i="1"/>
  <c r="AK505" i="1"/>
  <c r="AE505" i="1"/>
  <c r="S505" i="1"/>
  <c r="U505" i="1"/>
  <c r="AA505" i="1"/>
  <c r="O505" i="1"/>
  <c r="AG505" i="1"/>
  <c r="Y505" i="1"/>
  <c r="AC505" i="1"/>
  <c r="AI505" i="1"/>
  <c r="AM505" i="1"/>
  <c r="W505" i="1"/>
  <c r="S67" i="1"/>
  <c r="AC67" i="1"/>
  <c r="O67" i="1"/>
  <c r="AI67" i="1"/>
  <c r="AG67" i="1"/>
  <c r="Q67" i="1"/>
  <c r="AA67" i="1"/>
  <c r="W67" i="1"/>
  <c r="AE67" i="1"/>
  <c r="Y67" i="1"/>
  <c r="U67" i="1"/>
  <c r="AM67" i="1"/>
  <c r="AK67" i="1"/>
  <c r="Q237" i="1"/>
  <c r="AG237" i="1"/>
  <c r="AK237" i="1"/>
  <c r="AE237" i="1"/>
  <c r="AM237" i="1"/>
  <c r="W237" i="1"/>
  <c r="AA237" i="1"/>
  <c r="Y237" i="1"/>
  <c r="AI237" i="1"/>
  <c r="O237" i="1"/>
  <c r="S237" i="1"/>
  <c r="U237" i="1"/>
  <c r="AC237" i="1"/>
  <c r="Q434" i="1"/>
  <c r="AM434" i="1"/>
  <c r="AK434" i="1"/>
  <c r="AG434" i="1"/>
  <c r="Y434" i="1"/>
  <c r="AA434" i="1"/>
  <c r="AE434" i="1"/>
  <c r="AC434" i="1"/>
  <c r="S434" i="1"/>
  <c r="U434" i="1"/>
  <c r="W434" i="1"/>
  <c r="O434" i="1"/>
  <c r="AI434" i="1"/>
  <c r="AQ228" i="1"/>
  <c r="Q486" i="1"/>
  <c r="O486" i="1"/>
  <c r="Y486" i="1"/>
  <c r="U486" i="1"/>
  <c r="S486" i="1"/>
  <c r="AE486" i="1"/>
  <c r="AI486" i="1"/>
  <c r="AM486" i="1"/>
  <c r="AG486" i="1"/>
  <c r="AA486" i="1"/>
  <c r="W486" i="1"/>
  <c r="AC486" i="1"/>
  <c r="AK486" i="1"/>
  <c r="Q142" i="1"/>
  <c r="AM142" i="1"/>
  <c r="AE142" i="1"/>
  <c r="O142" i="1"/>
  <c r="AI142" i="1"/>
  <c r="U142" i="1"/>
  <c r="AG142" i="1"/>
  <c r="AC142" i="1"/>
  <c r="AK142" i="1"/>
  <c r="AA142" i="1"/>
  <c r="Y142" i="1"/>
  <c r="S142" i="1"/>
  <c r="W142" i="1"/>
  <c r="AQ39" i="1"/>
  <c r="AQ19" i="1"/>
  <c r="AR39" i="1"/>
  <c r="O16" i="1"/>
  <c r="AM16" i="1"/>
  <c r="AK16" i="1"/>
  <c r="AI16" i="1"/>
  <c r="AG16" i="1"/>
  <c r="AE16" i="1"/>
  <c r="AC16" i="1"/>
  <c r="AA16" i="1"/>
  <c r="Y16" i="1"/>
  <c r="W16" i="1"/>
  <c r="U16" i="1"/>
  <c r="S16" i="1"/>
  <c r="Q16" i="1"/>
  <c r="AQ432" i="1"/>
  <c r="AR358" i="1"/>
  <c r="AR19" i="1"/>
  <c r="E243" i="1"/>
  <c r="AR74" i="1"/>
  <c r="AR467" i="1"/>
  <c r="AR501" i="1"/>
  <c r="AQ74" i="1"/>
  <c r="AR435" i="1"/>
  <c r="E15" i="1"/>
  <c r="AQ501" i="1"/>
  <c r="AR578" i="1"/>
  <c r="AR292" i="1"/>
  <c r="AR409" i="1"/>
  <c r="AQ380" i="1"/>
  <c r="AQ244" i="1"/>
  <c r="AR491" i="1"/>
  <c r="AR327" i="1"/>
  <c r="AR392" i="1"/>
  <c r="AR544" i="1"/>
  <c r="AQ491" i="1"/>
  <c r="AQ528" i="1"/>
  <c r="AR68" i="1"/>
  <c r="AR259" i="1"/>
  <c r="AR218" i="1"/>
  <c r="AR439" i="1"/>
  <c r="AQ357" i="1"/>
  <c r="AQ435" i="1"/>
  <c r="AQ292" i="1"/>
  <c r="AQ280" i="1"/>
  <c r="AR420" i="1"/>
  <c r="AR476" i="1"/>
  <c r="AQ414" i="1"/>
  <c r="AR368" i="1"/>
  <c r="AQ426" i="1"/>
  <c r="AR570" i="1"/>
  <c r="AR556" i="1"/>
  <c r="AR482" i="1"/>
  <c r="AR447" i="1"/>
  <c r="AQ519" i="1"/>
  <c r="AQ259" i="1"/>
  <c r="AR274" i="1"/>
  <c r="AQ327" i="1"/>
  <c r="AQ238" i="1"/>
  <c r="AR508" i="1"/>
  <c r="AR272" i="1"/>
  <c r="AQ525" i="1"/>
  <c r="AR318" i="1"/>
  <c r="AR215" i="1"/>
  <c r="AQ540" i="1"/>
  <c r="AR450" i="1"/>
  <c r="AQ401" i="1"/>
  <c r="AR389" i="1"/>
  <c r="AQ351" i="1"/>
  <c r="AR297" i="1"/>
  <c r="AQ482" i="1"/>
  <c r="AR567" i="1"/>
  <c r="AQ407" i="1"/>
  <c r="AQ467" i="1"/>
  <c r="AQ289" i="1"/>
  <c r="AQ348" i="1"/>
  <c r="AR254" i="1"/>
  <c r="AQ445" i="1"/>
  <c r="AQ336" i="1"/>
  <c r="AQ386" i="1"/>
  <c r="AR583" i="1"/>
  <c r="AQ339" i="1"/>
  <c r="AQ374" i="1"/>
  <c r="AQ315" i="1"/>
  <c r="AR401" i="1"/>
  <c r="AR294" i="1"/>
  <c r="AQ511" i="1"/>
  <c r="AQ283" i="1"/>
  <c r="AR342" i="1"/>
  <c r="AR280" i="1"/>
  <c r="AR445" i="1"/>
  <c r="AQ472" i="1"/>
  <c r="AR398" i="1"/>
  <c r="AQ277" i="1"/>
  <c r="AR497" i="1"/>
  <c r="AQ544" i="1"/>
  <c r="AQ561" i="1"/>
  <c r="AR345" i="1"/>
  <c r="AQ247" i="1"/>
  <c r="AR286" i="1"/>
  <c r="AR238" i="1"/>
  <c r="AR423" i="1"/>
  <c r="AR559" i="1"/>
  <c r="AR472" i="1"/>
  <c r="AR386" i="1"/>
  <c r="AQ420" i="1"/>
  <c r="AQ272" i="1"/>
  <c r="AR371" i="1"/>
  <c r="AR380" i="1"/>
  <c r="AQ487" i="1"/>
  <c r="AQ68" i="1"/>
  <c r="AR549" i="1"/>
  <c r="AQ549" i="1"/>
  <c r="AR321" i="1"/>
  <c r="AQ439" i="1"/>
  <c r="AR561" i="1"/>
  <c r="AR330" i="1"/>
  <c r="AQ383" i="1"/>
  <c r="AR429" i="1"/>
  <c r="AQ333" i="1"/>
  <c r="AQ409" i="1"/>
  <c r="AQ345" i="1"/>
  <c r="AR374" i="1"/>
  <c r="AQ522" i="1"/>
  <c r="AQ364" i="1"/>
  <c r="AR267" i="1"/>
  <c r="AR348" i="1"/>
  <c r="AR283" i="1"/>
  <c r="AQ533" i="1"/>
  <c r="AR453" i="1"/>
  <c r="AQ453" i="1"/>
  <c r="AR277" i="1"/>
  <c r="AQ578" i="1"/>
  <c r="AR357" i="1"/>
  <c r="AR364" i="1"/>
  <c r="AQ583" i="1"/>
  <c r="AQ297" i="1"/>
  <c r="AQ404" i="1"/>
  <c r="AQ447" i="1"/>
  <c r="AQ250" i="1"/>
  <c r="AQ564" i="1"/>
  <c r="AQ274" i="1"/>
  <c r="AQ371" i="1"/>
  <c r="AR315" i="1"/>
  <c r="AR377" i="1"/>
  <c r="AR411" i="1"/>
  <c r="AQ324" i="1"/>
  <c r="AR77" i="1"/>
  <c r="AR511" i="1"/>
  <c r="AR354" i="1"/>
  <c r="AQ354" i="1"/>
  <c r="AQ559" i="1"/>
  <c r="AQ398" i="1"/>
  <c r="AQ218" i="1"/>
  <c r="AQ330" i="1"/>
  <c r="AR383" i="1"/>
  <c r="AQ429" i="1"/>
  <c r="AQ476" i="1"/>
  <c r="AQ508" i="1"/>
  <c r="AQ417" i="1"/>
  <c r="AQ395" i="1"/>
  <c r="AR244" i="1"/>
  <c r="AR540" i="1"/>
  <c r="AQ450" i="1"/>
  <c r="AQ294" i="1"/>
  <c r="AQ556" i="1"/>
  <c r="AQ389" i="1"/>
  <c r="AQ286" i="1"/>
  <c r="AQ423" i="1"/>
  <c r="AQ321" i="1"/>
  <c r="AQ494" i="1"/>
  <c r="AR528" i="1"/>
  <c r="AQ586" i="1"/>
  <c r="AQ300" i="1"/>
  <c r="AR247" i="1"/>
  <c r="AR404" i="1"/>
  <c r="AQ567" i="1"/>
  <c r="AQ254" i="1"/>
  <c r="AR333" i="1"/>
  <c r="AR300" i="1"/>
  <c r="AR339" i="1"/>
  <c r="AR395" i="1"/>
  <c r="AQ368" i="1"/>
  <c r="AR200" i="1"/>
  <c r="AR487" i="1"/>
  <c r="AQ377" i="1"/>
  <c r="AQ570" i="1"/>
  <c r="AQ77" i="1"/>
  <c r="AQ457" i="1"/>
  <c r="AR289" i="1"/>
  <c r="AQ392" i="1"/>
  <c r="AQ267" i="1"/>
  <c r="AR533" i="1"/>
  <c r="AR407" i="1"/>
  <c r="AR414" i="1"/>
  <c r="AR351" i="1"/>
  <c r="AR564" i="1"/>
  <c r="AR417" i="1"/>
  <c r="AR525" i="1"/>
  <c r="AQ318" i="1"/>
  <c r="AR426" i="1"/>
  <c r="AQ411" i="1"/>
  <c r="AR324" i="1"/>
  <c r="AR457" i="1"/>
  <c r="AR522" i="1"/>
  <c r="AQ497" i="1"/>
  <c r="AR519" i="1"/>
  <c r="AR494" i="1"/>
  <c r="AQ342" i="1"/>
  <c r="AR250" i="1"/>
  <c r="AR336" i="1"/>
  <c r="AQ133" i="1"/>
  <c r="AQ143" i="1"/>
  <c r="AR149" i="1"/>
  <c r="AR133" i="1"/>
  <c r="AR143" i="1"/>
  <c r="AQ149" i="1"/>
  <c r="AR210" i="1"/>
  <c r="AR207" i="1"/>
  <c r="AQ200" i="1"/>
  <c r="AQ210" i="1"/>
  <c r="AQ207" i="1"/>
  <c r="AQ215" i="1"/>
  <c r="C480" i="1"/>
  <c r="M15" i="1"/>
  <c r="M14" i="1" s="1"/>
  <c r="C536" i="1"/>
  <c r="R14" i="1"/>
  <c r="T14" i="1"/>
  <c r="N14" i="1"/>
  <c r="C263" i="1"/>
  <c r="C224" i="1"/>
  <c r="C148" i="1"/>
  <c r="C236" i="1"/>
  <c r="C217" i="1"/>
  <c r="C213" i="1"/>
  <c r="A162" i="1"/>
  <c r="A164" i="1" s="1"/>
  <c r="A79" i="1"/>
  <c r="R13" i="1"/>
  <c r="S13" i="1" s="1"/>
  <c r="A28" i="1"/>
  <c r="A277" i="1"/>
  <c r="AR500" i="1" l="1"/>
  <c r="AQ513" i="1"/>
  <c r="AR513" i="1"/>
  <c r="AG230" i="1"/>
  <c r="AR306" i="1"/>
  <c r="AQ306" i="1"/>
  <c r="AH230" i="1"/>
  <c r="AH224" i="1" s="1"/>
  <c r="AJ233" i="1"/>
  <c r="AK233" i="1" s="1"/>
  <c r="AC198" i="1"/>
  <c r="AB189" i="1"/>
  <c r="AC189" i="1" s="1"/>
  <c r="Z158" i="1"/>
  <c r="AA159" i="1"/>
  <c r="AH185" i="1"/>
  <c r="AG185" i="1"/>
  <c r="AC184" i="1"/>
  <c r="AD184" i="1"/>
  <c r="AB159" i="1"/>
  <c r="Y158" i="1"/>
  <c r="X148" i="1"/>
  <c r="X15" i="1" s="1"/>
  <c r="X14" i="1" s="1"/>
  <c r="AQ434" i="1"/>
  <c r="AR434" i="1"/>
  <c r="AM224" i="1"/>
  <c r="Q217" i="1"/>
  <c r="AC217" i="1"/>
  <c r="AI217" i="1"/>
  <c r="AA217" i="1"/>
  <c r="S217" i="1"/>
  <c r="AG217" i="1"/>
  <c r="O217" i="1"/>
  <c r="Y217" i="1"/>
  <c r="AK217" i="1"/>
  <c r="U217" i="1"/>
  <c r="AE217" i="1"/>
  <c r="W217" i="1"/>
  <c r="AM217" i="1"/>
  <c r="AE224" i="1"/>
  <c r="Q213" i="1"/>
  <c r="AA213" i="1"/>
  <c r="AK213" i="1"/>
  <c r="AI213" i="1"/>
  <c r="AG213" i="1"/>
  <c r="AC213" i="1"/>
  <c r="U213" i="1"/>
  <c r="Y213" i="1"/>
  <c r="AE213" i="1"/>
  <c r="W213" i="1"/>
  <c r="O213" i="1"/>
  <c r="S213" i="1"/>
  <c r="AM213" i="1"/>
  <c r="Q224" i="1"/>
  <c r="O224" i="1"/>
  <c r="AA224" i="1"/>
  <c r="S224" i="1"/>
  <c r="U224" i="1"/>
  <c r="Y224" i="1"/>
  <c r="AC224" i="1"/>
  <c r="W224" i="1"/>
  <c r="AQ221" i="1"/>
  <c r="Q236" i="1"/>
  <c r="Y236" i="1"/>
  <c r="AM236" i="1"/>
  <c r="AC236" i="1"/>
  <c r="W236" i="1"/>
  <c r="AA236" i="1"/>
  <c r="AK236" i="1"/>
  <c r="AI236" i="1"/>
  <c r="O236" i="1"/>
  <c r="U236" i="1"/>
  <c r="S236" i="1"/>
  <c r="AE236" i="1"/>
  <c r="AG236" i="1"/>
  <c r="Q263" i="1"/>
  <c r="AI263" i="1"/>
  <c r="U263" i="1"/>
  <c r="AK263" i="1"/>
  <c r="AM263" i="1"/>
  <c r="AC263" i="1"/>
  <c r="AA263" i="1"/>
  <c r="Y263" i="1"/>
  <c r="S263" i="1"/>
  <c r="AG263" i="1"/>
  <c r="W263" i="1"/>
  <c r="AE263" i="1"/>
  <c r="O263" i="1"/>
  <c r="Q480" i="1"/>
  <c r="O480" i="1"/>
  <c r="AA480" i="1"/>
  <c r="AE480" i="1"/>
  <c r="AI480" i="1"/>
  <c r="AG480" i="1"/>
  <c r="Y480" i="1"/>
  <c r="AM480" i="1"/>
  <c r="S480" i="1"/>
  <c r="AC480" i="1"/>
  <c r="U480" i="1"/>
  <c r="W480" i="1"/>
  <c r="AK480" i="1"/>
  <c r="AG224" i="1"/>
  <c r="Q536" i="1"/>
  <c r="Y536" i="1"/>
  <c r="AK536" i="1"/>
  <c r="AI536" i="1"/>
  <c r="O536" i="1"/>
  <c r="U536" i="1"/>
  <c r="S536" i="1"/>
  <c r="W536" i="1"/>
  <c r="AG536" i="1"/>
  <c r="AC536" i="1"/>
  <c r="AE536" i="1"/>
  <c r="AA536" i="1"/>
  <c r="AM536" i="1"/>
  <c r="Q148" i="1"/>
  <c r="O148" i="1"/>
  <c r="U148" i="1"/>
  <c r="S148" i="1"/>
  <c r="W148" i="1"/>
  <c r="AQ16" i="1"/>
  <c r="AR16" i="1"/>
  <c r="E14" i="1"/>
  <c r="R7" i="2" s="1"/>
  <c r="AQ234" i="1"/>
  <c r="AR67" i="1"/>
  <c r="AQ253" i="1"/>
  <c r="AQ237" i="1"/>
  <c r="AR481" i="1"/>
  <c r="AR475" i="1"/>
  <c r="AR206" i="1"/>
  <c r="AR299" i="1"/>
  <c r="AQ553" i="1"/>
  <c r="AQ486" i="1"/>
  <c r="AR486" i="1"/>
  <c r="AQ266" i="1"/>
  <c r="AQ456" i="1"/>
  <c r="AR266" i="1"/>
  <c r="AR577" i="1"/>
  <c r="AQ475" i="1"/>
  <c r="AQ67" i="1"/>
  <c r="AR539" i="1"/>
  <c r="AR258" i="1"/>
  <c r="AQ539" i="1"/>
  <c r="AQ577" i="1"/>
  <c r="AR363" i="1"/>
  <c r="AQ363" i="1"/>
  <c r="AR505" i="1"/>
  <c r="AQ258" i="1"/>
  <c r="AR253" i="1"/>
  <c r="AR237" i="1"/>
  <c r="AQ481" i="1"/>
  <c r="AR456" i="1"/>
  <c r="AQ299" i="1"/>
  <c r="AR553" i="1"/>
  <c r="AR214" i="1"/>
  <c r="AQ505" i="1"/>
  <c r="AQ142" i="1"/>
  <c r="AR142" i="1"/>
  <c r="AR209" i="1"/>
  <c r="AQ209" i="1"/>
  <c r="AQ206" i="1"/>
  <c r="AQ214" i="1"/>
  <c r="C243" i="1"/>
  <c r="C15" i="1"/>
  <c r="A165" i="1"/>
  <c r="T13" i="1"/>
  <c r="U13" i="1" s="1"/>
  <c r="A280" i="1"/>
  <c r="A283" i="1" s="1"/>
  <c r="A29" i="1"/>
  <c r="A81" i="1"/>
  <c r="AI230" i="1" l="1"/>
  <c r="AJ230" i="1"/>
  <c r="AK230" i="1" s="1"/>
  <c r="Y148" i="1"/>
  <c r="AC159" i="1"/>
  <c r="AB158" i="1"/>
  <c r="AF184" i="1"/>
  <c r="AE184" i="1"/>
  <c r="AD159" i="1"/>
  <c r="AJ185" i="1"/>
  <c r="AI185" i="1"/>
  <c r="AA158" i="1"/>
  <c r="Z148" i="1"/>
  <c r="AE198" i="1"/>
  <c r="AD189" i="1"/>
  <c r="AE189" i="1" s="1"/>
  <c r="AI224" i="1"/>
  <c r="Q243" i="1"/>
  <c r="AE243" i="1"/>
  <c r="W243" i="1"/>
  <c r="U243" i="1"/>
  <c r="AA243" i="1"/>
  <c r="AC243" i="1"/>
  <c r="AM243" i="1"/>
  <c r="O243" i="1"/>
  <c r="S243" i="1"/>
  <c r="AG243" i="1"/>
  <c r="Y243" i="1"/>
  <c r="AI243" i="1"/>
  <c r="AK243" i="1"/>
  <c r="O15" i="1"/>
  <c r="W15" i="1"/>
  <c r="U15" i="1"/>
  <c r="Y15" i="1"/>
  <c r="S15" i="1"/>
  <c r="Q15" i="1"/>
  <c r="AQ480" i="1"/>
  <c r="AR536" i="1"/>
  <c r="AR236" i="1"/>
  <c r="AR480" i="1"/>
  <c r="AQ536" i="1"/>
  <c r="AQ236" i="1"/>
  <c r="AR217" i="1"/>
  <c r="AQ217" i="1"/>
  <c r="AR263" i="1"/>
  <c r="AQ263" i="1"/>
  <c r="AR213" i="1"/>
  <c r="AR233" i="1"/>
  <c r="AQ233" i="1"/>
  <c r="AQ213" i="1"/>
  <c r="C14" i="1"/>
  <c r="A166" i="1"/>
  <c r="V13" i="1"/>
  <c r="W13" i="1" s="1"/>
  <c r="A30" i="1"/>
  <c r="A82" i="1"/>
  <c r="A286" i="1"/>
  <c r="AJ224" i="1" l="1"/>
  <c r="AK224" i="1" s="1"/>
  <c r="AL185" i="1"/>
  <c r="AK185" i="1"/>
  <c r="AD158" i="1"/>
  <c r="AE159" i="1"/>
  <c r="Z15" i="1"/>
  <c r="AA148" i="1"/>
  <c r="AH184" i="1"/>
  <c r="AG184" i="1"/>
  <c r="AF159" i="1"/>
  <c r="AC158" i="1"/>
  <c r="AB148" i="1"/>
  <c r="AF189" i="1"/>
  <c r="AG189" i="1" s="1"/>
  <c r="AG198" i="1"/>
  <c r="Q14" i="1"/>
  <c r="S14" i="1"/>
  <c r="Y14" i="1"/>
  <c r="W14" i="1"/>
  <c r="U14" i="1"/>
  <c r="AQ243" i="1"/>
  <c r="AR243" i="1"/>
  <c r="AQ230" i="1"/>
  <c r="AR230" i="1"/>
  <c r="R8" i="2"/>
  <c r="O14" i="1"/>
  <c r="A167" i="1"/>
  <c r="X13" i="1"/>
  <c r="Y13" i="1" s="1"/>
  <c r="A83" i="1"/>
  <c r="A85" i="1" s="1"/>
  <c r="A31" i="1"/>
  <c r="A289" i="1"/>
  <c r="AM185" i="1" l="1"/>
  <c r="AS185" i="1"/>
  <c r="Z14" i="1"/>
  <c r="AA14" i="1" s="1"/>
  <c r="AA15" i="1"/>
  <c r="AE158" i="1"/>
  <c r="AD148" i="1"/>
  <c r="AJ198" i="1"/>
  <c r="AI198" i="1"/>
  <c r="AH189" i="1"/>
  <c r="AI189" i="1" s="1"/>
  <c r="AG159" i="1"/>
  <c r="AF158" i="1"/>
  <c r="AJ184" i="1"/>
  <c r="AI184" i="1"/>
  <c r="AH159" i="1"/>
  <c r="AB15" i="1"/>
  <c r="AC148" i="1"/>
  <c r="AR224" i="1"/>
  <c r="AQ224" i="1"/>
  <c r="R20" i="2"/>
  <c r="R9" i="2"/>
  <c r="A168" i="1"/>
  <c r="A86" i="1"/>
  <c r="A87" i="1" s="1"/>
  <c r="A89" i="1" s="1"/>
  <c r="A90" i="1" s="1"/>
  <c r="A92" i="1" s="1"/>
  <c r="A93" i="1" s="1"/>
  <c r="Z13" i="1"/>
  <c r="A32" i="1"/>
  <c r="A33" i="1" s="1"/>
  <c r="A34" i="1" s="1"/>
  <c r="A35" i="1" s="1"/>
  <c r="A36" i="1" s="1"/>
  <c r="A37" i="1" s="1"/>
  <c r="A38" i="1" s="1"/>
  <c r="A41" i="1" s="1"/>
  <c r="A42" i="1" s="1"/>
  <c r="A43" i="1" s="1"/>
  <c r="A44" i="1" s="1"/>
  <c r="A45" i="1" s="1"/>
  <c r="A46" i="1" s="1"/>
  <c r="A47" i="1" s="1"/>
  <c r="A48" i="1" s="1"/>
  <c r="A49" i="1" s="1"/>
  <c r="A50" i="1" s="1"/>
  <c r="A52" i="1" s="1"/>
  <c r="A53" i="1" s="1"/>
  <c r="A54" i="1" s="1"/>
  <c r="A55" i="1" s="1"/>
  <c r="A56" i="1" s="1"/>
  <c r="A57" i="1" s="1"/>
  <c r="A59" i="1" s="1"/>
  <c r="A60" i="1" s="1"/>
  <c r="A62" i="1" s="1"/>
  <c r="A63" i="1" s="1"/>
  <c r="A65" i="1" s="1"/>
  <c r="A66" i="1" s="1"/>
  <c r="A292" i="1"/>
  <c r="AB14" i="1" l="1"/>
  <c r="AC14" i="1" s="1"/>
  <c r="AC15" i="1"/>
  <c r="AG158" i="1"/>
  <c r="AF148" i="1"/>
  <c r="AE148" i="1"/>
  <c r="AD15" i="1"/>
  <c r="AI159" i="1"/>
  <c r="AH158" i="1"/>
  <c r="AL184" i="1"/>
  <c r="AS184" i="1" s="1"/>
  <c r="AK184" i="1"/>
  <c r="AJ159" i="1"/>
  <c r="AL198" i="1"/>
  <c r="AS198" i="1" s="1"/>
  <c r="AK198" i="1"/>
  <c r="AJ189" i="1"/>
  <c r="AK189" i="1" s="1"/>
  <c r="A169" i="1"/>
  <c r="A171" i="1" s="1"/>
  <c r="A94" i="1"/>
  <c r="A96" i="1" s="1"/>
  <c r="A97" i="1" s="1"/>
  <c r="A98" i="1" s="1"/>
  <c r="A99" i="1" s="1"/>
  <c r="A100" i="1" s="1"/>
  <c r="A101" i="1" s="1"/>
  <c r="A102" i="1" s="1"/>
  <c r="A103" i="1" s="1"/>
  <c r="A104" i="1" s="1"/>
  <c r="A105" i="1" s="1"/>
  <c r="A106" i="1" s="1"/>
  <c r="A107" i="1" s="1"/>
  <c r="A109" i="1" s="1"/>
  <c r="A110" i="1" s="1"/>
  <c r="A112" i="1" s="1"/>
  <c r="A114" i="1" s="1"/>
  <c r="A115" i="1" s="1"/>
  <c r="A116" i="1" s="1"/>
  <c r="A117" i="1" s="1"/>
  <c r="A119" i="1" s="1"/>
  <c r="A120" i="1" s="1"/>
  <c r="A121" i="1" s="1"/>
  <c r="A123" i="1" s="1"/>
  <c r="A124" i="1" s="1"/>
  <c r="A126" i="1" s="1"/>
  <c r="A127" i="1" s="1"/>
  <c r="A128" i="1" s="1"/>
  <c r="A129" i="1" s="1"/>
  <c r="A130" i="1" s="1"/>
  <c r="A131" i="1" s="1"/>
  <c r="A132" i="1" s="1"/>
  <c r="AA13" i="1"/>
  <c r="A294" i="1"/>
  <c r="A297" i="1" s="1"/>
  <c r="A299" i="1" s="1"/>
  <c r="A306" i="1" s="1"/>
  <c r="A315" i="1" s="1"/>
  <c r="A318" i="1" s="1"/>
  <c r="A321" i="1" s="1"/>
  <c r="A324" i="1" s="1"/>
  <c r="A327" i="1" s="1"/>
  <c r="A330" i="1" s="1"/>
  <c r="A333" i="1" s="1"/>
  <c r="A336" i="1" s="1"/>
  <c r="A339" i="1" s="1"/>
  <c r="A342" i="1" s="1"/>
  <c r="A345" i="1" s="1"/>
  <c r="A348" i="1" s="1"/>
  <c r="A351" i="1" s="1"/>
  <c r="A354" i="1" s="1"/>
  <c r="A357" i="1" s="1"/>
  <c r="A363" i="1" s="1"/>
  <c r="A368" i="1" s="1"/>
  <c r="A371" i="1" s="1"/>
  <c r="A374" i="1" s="1"/>
  <c r="A377" i="1" s="1"/>
  <c r="A380" i="1" s="1"/>
  <c r="A383" i="1" s="1"/>
  <c r="A386" i="1" s="1"/>
  <c r="A389" i="1" s="1"/>
  <c r="A392" i="1" s="1"/>
  <c r="A395" i="1" s="1"/>
  <c r="A398" i="1" s="1"/>
  <c r="A401" i="1" s="1"/>
  <c r="A404" i="1" s="1"/>
  <c r="A407" i="1" s="1"/>
  <c r="A409" i="1" s="1"/>
  <c r="A411" i="1" s="1"/>
  <c r="AG148" i="1" l="1"/>
  <c r="AF15" i="1"/>
  <c r="AM198" i="1"/>
  <c r="AR198" i="1" s="1"/>
  <c r="AL189" i="1"/>
  <c r="AK159" i="1"/>
  <c r="AJ158" i="1"/>
  <c r="AI158" i="1"/>
  <c r="AH148" i="1"/>
  <c r="AD14" i="1"/>
  <c r="AE14" i="1" s="1"/>
  <c r="AE15" i="1"/>
  <c r="AQ198" i="1"/>
  <c r="AM184" i="1"/>
  <c r="AL159" i="1"/>
  <c r="AS159" i="1" s="1"/>
  <c r="A414" i="1"/>
  <c r="A417" i="1" s="1"/>
  <c r="A420" i="1" s="1"/>
  <c r="A423" i="1" s="1"/>
  <c r="A426" i="1" s="1"/>
  <c r="A429" i="1" s="1"/>
  <c r="A432" i="1" s="1"/>
  <c r="A434" i="1" s="1"/>
  <c r="A439" i="1" s="1"/>
  <c r="A445" i="1" s="1"/>
  <c r="A447" i="1" s="1"/>
  <c r="A450" i="1" s="1"/>
  <c r="A453" i="1" s="1"/>
  <c r="A456" i="1" s="1"/>
  <c r="A467" i="1" s="1"/>
  <c r="A472" i="1" s="1"/>
  <c r="A475" i="1" s="1"/>
  <c r="A480" i="1" s="1"/>
  <c r="A486" i="1" s="1"/>
  <c r="A491" i="1" s="1"/>
  <c r="A494" i="1" s="1"/>
  <c r="A497" i="1" s="1"/>
  <c r="A500" i="1" s="1"/>
  <c r="A505" i="1" s="1"/>
  <c r="A511" i="1" s="1"/>
  <c r="A513" i="1" s="1"/>
  <c r="A519" i="1" s="1"/>
  <c r="A522" i="1" s="1"/>
  <c r="A525" i="1" s="1"/>
  <c r="A528" i="1" s="1"/>
  <c r="A533" i="1" s="1"/>
  <c r="A536" i="1" s="1"/>
  <c r="A544" i="1" s="1"/>
  <c r="A549" i="1" s="1"/>
  <c r="A551" i="1" s="1"/>
  <c r="A553" i="1" s="1"/>
  <c r="A559" i="1" s="1"/>
  <c r="A561" i="1" s="1"/>
  <c r="A564" i="1" s="1"/>
  <c r="A567" i="1" s="1"/>
  <c r="A570" i="1" s="1"/>
  <c r="A573" i="1" s="1"/>
  <c r="A575" i="1" s="1"/>
  <c r="A577" i="1" s="1"/>
  <c r="A583" i="1" s="1"/>
  <c r="A586" i="1" s="1"/>
  <c r="A172" i="1"/>
  <c r="A173" i="1" s="1"/>
  <c r="A174" i="1" s="1"/>
  <c r="A176" i="1" s="1"/>
  <c r="AB13" i="1"/>
  <c r="AC13" i="1" s="1"/>
  <c r="AM189" i="1" l="1"/>
  <c r="AS189" i="1"/>
  <c r="AI148" i="1"/>
  <c r="AH15" i="1"/>
  <c r="AK158" i="1"/>
  <c r="AJ148" i="1"/>
  <c r="AF14" i="1"/>
  <c r="AG14" i="1" s="1"/>
  <c r="AG15" i="1"/>
  <c r="AL158" i="1"/>
  <c r="AS158" i="1" s="1"/>
  <c r="AM159" i="1"/>
  <c r="A177" i="1"/>
  <c r="AD13" i="1"/>
  <c r="AR189" i="1" l="1"/>
  <c r="AQ189" i="1"/>
  <c r="AM158" i="1"/>
  <c r="AQ158" i="1" s="1"/>
  <c r="AL148" i="1"/>
  <c r="AS148" i="1" s="1"/>
  <c r="AK148" i="1"/>
  <c r="AJ15" i="1"/>
  <c r="AH14" i="1"/>
  <c r="AI14" i="1" s="1"/>
  <c r="AI15" i="1"/>
  <c r="AQ159" i="1"/>
  <c r="AR159" i="1"/>
  <c r="A179" i="1"/>
  <c r="A181" i="1" s="1"/>
  <c r="A182" i="1" s="1"/>
  <c r="A184" i="1" s="1"/>
  <c r="AE13" i="1"/>
  <c r="AR158" i="1" l="1"/>
  <c r="A185" i="1"/>
  <c r="AK15" i="1"/>
  <c r="AJ14" i="1"/>
  <c r="AK14" i="1" s="1"/>
  <c r="AL15" i="1"/>
  <c r="AS15" i="1" s="1"/>
  <c r="AM148" i="1"/>
  <c r="AR148" i="1" s="1"/>
  <c r="AF13" i="1"/>
  <c r="AQ148" i="1" l="1"/>
  <c r="AL14" i="1"/>
  <c r="AM15" i="1"/>
  <c r="AR15" i="1" s="1"/>
  <c r="AR184" i="1"/>
  <c r="AQ184" i="1"/>
  <c r="A186" i="1"/>
  <c r="AG13" i="1"/>
  <c r="AM14" i="1" l="1"/>
  <c r="AR14" i="1" s="1"/>
  <c r="AS14" i="1"/>
  <c r="A187" i="1"/>
  <c r="A188" i="1" s="1"/>
  <c r="A191" i="1" s="1"/>
  <c r="AR185" i="1"/>
  <c r="AQ185" i="1"/>
  <c r="AQ15" i="1"/>
  <c r="AH13" i="1"/>
  <c r="AQ14" i="1" l="1"/>
  <c r="A192" i="1"/>
  <c r="A193" i="1" s="1"/>
  <c r="AI13" i="1"/>
  <c r="AJ13" i="1" s="1"/>
  <c r="A194" i="1" l="1"/>
  <c r="A195" i="1" s="1"/>
  <c r="A196" i="1" s="1"/>
  <c r="A198" i="1" s="1"/>
  <c r="A199" i="1" s="1"/>
  <c r="AK13" i="1"/>
  <c r="AL13" i="1" s="1"/>
  <c r="AM13" i="1" l="1"/>
  <c r="AN13" i="1" s="1"/>
  <c r="A232" i="1"/>
  <c r="A234" i="1" s="1"/>
  <c r="A235" i="1" l="1"/>
</calcChain>
</file>

<file path=xl/sharedStrings.xml><?xml version="1.0" encoding="utf-8"?>
<sst xmlns="http://schemas.openxmlformats.org/spreadsheetml/2006/main" count="1126" uniqueCount="456">
  <si>
    <t>Phụ lục</t>
  </si>
  <si>
    <t>Chi tiết theo từng dự án, từng chủ đầu tư</t>
  </si>
  <si>
    <t>Đơn vị tính: triệu đồng</t>
  </si>
  <si>
    <t>TT</t>
  </si>
  <si>
    <t>Đầu mối giao kế hoạch/Tên dự án</t>
  </si>
  <si>
    <t>Kế hoạch vốn năm 2026</t>
  </si>
  <si>
    <t>Tổng số nhập TABMIS</t>
  </si>
  <si>
    <t>Ghi chú</t>
  </si>
  <si>
    <t>Giải ngân đến ngày 31/01</t>
  </si>
  <si>
    <t>Giải ngân đến ngày 28/02</t>
  </si>
  <si>
    <t>Giải ngân đến ngày 31/03</t>
  </si>
  <si>
    <t>Giải ngân đến ngày 30/4</t>
  </si>
  <si>
    <t>Giải ngân đến ngày 31/5</t>
  </si>
  <si>
    <t>Giải ngân đến ngày 30/6</t>
  </si>
  <si>
    <t>Giải ngân đến ngày 31/7</t>
  </si>
  <si>
    <t>Giải ngân đến ngày 31/8</t>
  </si>
  <si>
    <t>Giải ngân đến ngày 30/9</t>
  </si>
  <si>
    <t>Giải ngân đến ngày 31/10</t>
  </si>
  <si>
    <t>Giải ngân đến ngày 30/11</t>
  </si>
  <si>
    <t>Giải ngân đến ngày 31/12</t>
  </si>
  <si>
    <t>Tổng số</t>
  </si>
  <si>
    <t>Trong đó</t>
  </si>
  <si>
    <t>Vốn 
NSTW</t>
  </si>
  <si>
    <t>Vốn 
NSĐP</t>
  </si>
  <si>
    <t>Vốn NSĐP bao gồm:</t>
  </si>
  <si>
    <t>XDCB tập trung</t>
  </si>
  <si>
    <t>Nguồn thu tiền SDĐ</t>
  </si>
  <si>
    <t>Tiền Đất nhập TAB</t>
  </si>
  <si>
    <t>XSKT</t>
  </si>
  <si>
    <t>XSKT nhập TAB</t>
  </si>
  <si>
    <t>Thu từ sắp xếp lại, xử lý nhà, đất thuộc sở hữu NN</t>
  </si>
  <si>
    <t>Tiền nhà nhập TAB</t>
  </si>
  <si>
    <t>Giá trị</t>
  </si>
  <si>
    <t>Tỷ lệ (%)</t>
  </si>
  <si>
    <t>3=4+5</t>
  </si>
  <si>
    <t>5=6+7+8</t>
  </si>
  <si>
    <t>A</t>
  </si>
  <si>
    <t>Sở, ban, ngành tỉnh</t>
  </si>
  <si>
    <t>I</t>
  </si>
  <si>
    <t>BQLDA ĐTXD các công trình Giao thông tỉnh</t>
  </si>
  <si>
    <t>*</t>
  </si>
  <si>
    <t>Dự án của tỉnh</t>
  </si>
  <si>
    <t>Thành phần II, đoạn Bình Long - cảng Dung Quất (giai đoạn 2)</t>
  </si>
  <si>
    <t>Kè chống sạt lở kết hợp đường cứu hộ, cứu nạn di dân tái định cư, neo đậu tàu thuyền - đập Cà Ninh hạ lưu sông Trà Bồng phục vụ KKT Dung Quất, huyện Bình Sơn (giai đoạn 1)</t>
  </si>
  <si>
    <t>Tuyến đường giao thông trục chính nối Trung tâm phía Bắc và phía Nam đô thị Vạn Tường</t>
  </si>
  <si>
    <t>Đập dâng hạ lưu sông Trà Khúc</t>
  </si>
  <si>
    <t>Đường nối từ cầu Thạch Bích đến Tịnh Phong</t>
  </si>
  <si>
    <t>Đường ven biển Dung Quất - Sa Huỳnh, giai đoạn IIa, thành phần 1</t>
  </si>
  <si>
    <t xml:space="preserve">Đường ven biển Dung Quất – Sa Huỳnh, giai đoạn IIb
</t>
  </si>
  <si>
    <t>Các tuyến đường trục vào KCN nặng Dung Quất Phía Đông</t>
  </si>
  <si>
    <t>Tuyến đường trục liên cảng Dung Quất 1</t>
  </si>
  <si>
    <t>Đường nối Quốc lộ 1A đến đường Hoàng Sa - Dốc Sỏi (giai đoạn 1)</t>
  </si>
  <si>
    <t>Đường Hoàng Sa - Dốc Sỏi</t>
  </si>
  <si>
    <t>Kè chống sạt lở và tôn tạo cảnh quan bờ Nam sông Trà Khúc (Cầu Trà Khúc 1 - Bến Tam Thương)</t>
  </si>
  <si>
    <t>Nâng cấp, mở rộng hệ thống hạ tầng giao thông trên địa bàn KKT Dung Quất</t>
  </si>
  <si>
    <t>Cầu Trà Khúc 1</t>
  </si>
  <si>
    <t>Đê chắn cát, giảm sóng và Nạo vét thông luồng và Khu neo đậu tránh bão cảng cá Sa Huỳnh</t>
  </si>
  <si>
    <t>Nâng cấp, mở rộng hệ thống tiêu Suối Kinh, chống ngập úng xã Tịnh Thọ và KCN Vsip</t>
  </si>
  <si>
    <t>Sửa chữa, mở rộng kênh tưới hồ chứa nước Tuyền Tung, huyện Bình Sơn</t>
  </si>
  <si>
    <t>Đầu tư xây dựng kè chống sạt lở kết hợp tạo quỹ đất bờ Bắc sông Trà Khúc, đoạn qua xã Tịnh An và xã Tịnh Long, thành phố Quảng Ngãi</t>
  </si>
  <si>
    <t>Đầu tư xây dựng kè chống sạt lở kết hợp tạo quỹ đất bờ Bắc sông Trà Khúc, đoạn qua xã Tịnh Long và xã Tịnh Khê, thành phố Quảng Ngãi</t>
  </si>
  <si>
    <t>Dự án của huyện chuyển về tỉnh</t>
  </si>
  <si>
    <t>Bình Sơn</t>
  </si>
  <si>
    <t>Dự án Đường vành đai Tây Bắc thị trấn Châu Ổ</t>
  </si>
  <si>
    <t>Cầu Thạch An (Bình Minh - Bình Mỹ)</t>
  </si>
  <si>
    <t>Xây dựng cơ sở hạ tầng khu tái định cư Vạn Tường</t>
  </si>
  <si>
    <t>Dự án Đường từ ĐT.621 đi Lê Ngung</t>
  </si>
  <si>
    <t>Nghĩa trang Phố Tinh, xã Bình Phước</t>
  </si>
  <si>
    <t>Trường THCS xã Bình Trung; Hạng mục: Khối phòng học tập, hành chính quản trị, hỗ trợ học tập 3 tầng</t>
  </si>
  <si>
    <t>Xây dựng hệ thống xử lý nước thải tập trung cụm công nghiệp Bình Nguyên</t>
  </si>
  <si>
    <t>Dự án Trồng cây xanh cụm công nghiệp Bình Nguyên</t>
  </si>
  <si>
    <t>Cải tạo, mở rộng chỉnh trang khuôn viên cây xanh Nghĩa trang liệt sỹ huyện và Nhà ghi ơn mẹ Việt Nam Anh Hùng</t>
  </si>
  <si>
    <t>Nhà sinh hoạt cộng đồng kết hợp tránh bão thôn Tây Phước</t>
  </si>
  <si>
    <t>Sơn Tịnh</t>
  </si>
  <si>
    <t>Tuyến N9 Trung tâm huyện lỵ Sơn Tịnh (mới)</t>
  </si>
  <si>
    <t>Nâng cấp, mở rộng tuyến đường Trường Xuân - Quốc lộ 24B - Tịnh Thọ (Bình Hiệp - Tịnh Trà) (ĐH 20)</t>
  </si>
  <si>
    <t>Trung tâm văn hóa (giai đoạn 2)</t>
  </si>
  <si>
    <t>Tuyến đường trục ngang N3 theo đồ án quy hoạch chung đô thị mới Sơn Tịnh</t>
  </si>
  <si>
    <t xml:space="preserve">Tuyến đường huyện ĐH.15 (Bình Hiệp - Tịnh Trà) </t>
  </si>
  <si>
    <t>Tuyến N15 trung tâm huyện lỵ Sơn Tịnh mới</t>
  </si>
  <si>
    <t>Sơn Hà</t>
  </si>
  <si>
    <t>Đường ĐH77 (Di Lăng-Sơn Bao)</t>
  </si>
  <si>
    <t>Đường tránh Tây thị trấn Di Lăng</t>
  </si>
  <si>
    <t>Sơn Tây</t>
  </si>
  <si>
    <t>Kè chống sạt lở TT huyện</t>
  </si>
  <si>
    <t>Cầu Sơn Mùa và đường vào hai đầu cầu</t>
  </si>
  <si>
    <t>Trà Bồng</t>
  </si>
  <si>
    <t>Nhà công vụ Công an huyện</t>
  </si>
  <si>
    <t>Tuyến đường Trà Thanh, huyện Trà Bồng đi Trà Giáp, huyện Bắc Trà My, tỉnh Quảng Nam</t>
  </si>
  <si>
    <t>II</t>
  </si>
  <si>
    <t>BQLDA ĐTXD các công trình Dân dụng và Công nghiệp tỉnh</t>
  </si>
  <si>
    <t>Nâng cấp, cải tạo sân vận động tỉnh và đường vành đai xung quanh sân vận động</t>
  </si>
  <si>
    <t>Đầu tư sửa chữa, cải tạo, nâng cấp xây dựng cơ sở vật chất và mua sắm trang thiết bị y tế của ngành Y tế</t>
  </si>
  <si>
    <t>Trường Chính trị tỉnh (giai đoạn 2)</t>
  </si>
  <si>
    <t>Trường THPT Lý Sơn</t>
  </si>
  <si>
    <t>Xây dựng cơ sở hạ tầng khu tái định cư và khu nghĩa địa cải táng mồ mả phục vụ các dự án tại Khu công nghiệp, dịch vụ, đô thị Bình Thanh</t>
  </si>
  <si>
    <t>Hệ thống thu gom, xử lý nước mưa, nước thải thành phố Quảng Ngãi lưu vực phía Nam hạ lưu sông Trà Khúc</t>
  </si>
  <si>
    <t xml:space="preserve">Công viên Cây xanh Thạch Bích </t>
  </si>
  <si>
    <t>Nâng cấp Bệnh viện đa khoa tỉnh (Hạng mục: Khoa Y học nhiệt đới, Khoa Ung Bướu, Khoa Phục hồi chức năng, Khoa thận nhân tạo, Khoa ngoại lẻ, Kho lưu trữ hồ sơ, Kho hành chính)</t>
  </si>
  <si>
    <t>Minh Long</t>
  </si>
  <si>
    <t>Đường và kè chống sạt lở từ xóm mới  đến suối Tía, xã Long Hiệp, huyện Minh Long</t>
  </si>
  <si>
    <t>Đức Phổ</t>
  </si>
  <si>
    <t>Đường Huỳnh Công Thiệu nối dài</t>
  </si>
  <si>
    <t>Hệ thống thoát nước khu vực đô thị (từ cầu Bàu đến sông Rớ)</t>
  </si>
  <si>
    <t>Nâng cấp, mở rộng tuyến đường Mỹ Trang - Phổ Khánh</t>
  </si>
  <si>
    <t>Tư Nghĩa</t>
  </si>
  <si>
    <t>Mở rộng CCN La Hà, huyện Tư Nghĩa</t>
  </si>
  <si>
    <t>Sửa chữa, nâng cấp dự án đường Nghĩa Thuận - Nghĩa Thọ - đèo Chim Hút</t>
  </si>
  <si>
    <t>Đường Phan Đình Phùng nối dài (đoạn từ KDC Phú Sơn đến đường dẫn cao tốc)</t>
  </si>
  <si>
    <t>Nghĩa Hành</t>
  </si>
  <si>
    <t>Nâng cấp đường huyện ĐH.56C (Hành Minh - Hành Đức - Hành Phước)</t>
  </si>
  <si>
    <t>Hồ chứa nước Suối Đá</t>
  </si>
  <si>
    <t>Mộ Đức</t>
  </si>
  <si>
    <t>Tuyến đầu nối các tuyến đường nội thị</t>
  </si>
  <si>
    <t>Tuyến đường Đông Thị trấn (đường nội thị), huyện Mộ Đức</t>
  </si>
  <si>
    <t>Tuyến đường Đức Tân (Quẹo Thừa Xuân) - Quốc lộ 24 (đoạn nội thị)</t>
  </si>
  <si>
    <t>TP Quảng Ngãi</t>
  </si>
  <si>
    <t>Đường Nguyễn Tự Tân (đoạn từ đường Trương Định đến đường Trần Thái Tông)</t>
  </si>
  <si>
    <t>Đường Trần Quý Hai (đoạn từ đường Ngô Sĩ Liên đến đường Hùng Vương)</t>
  </si>
  <si>
    <t>Đường Trương Quang Cận thành phố Quảng Ngãi (đoạn từ đường Lê Đại Hành đến đường Lương Thế Vinh)</t>
  </si>
  <si>
    <t>Đường Nguyễn Cư Trinh và đoạn nối dài từ đường Mạc Đĩnh Chi tới đường Phan Bội Châu</t>
  </si>
  <si>
    <t>Đường Lê Thánh Tôn, thành phố Quảng Ngãi (đoạn từ đường Đinh Tiên Hoàng đến Ngã Tư Ba La)</t>
  </si>
  <si>
    <t xml:space="preserve">Mở rộng nút giao thông ngã 5 cũ, thành phố Quảng Ngãi </t>
  </si>
  <si>
    <t>Đầu tư, nâng cấp các Trường THCS trên địa bàn thành phố</t>
  </si>
  <si>
    <t>Nâng cấp, chỉnh trang các trục đường chính trên địa bàn thành phố (thực hiện đầu tư, cải tạo các hạng mục: Nền mặt đường, vỉa hè, hệ thống thoát nước)</t>
  </si>
  <si>
    <t>Đường Trà Bồng Khởi Nghĩa, thành phố Quảng Ngãi (Đoạn từ đường Cách Mạng Tháng Tám đến đường Quang Trung)</t>
  </si>
  <si>
    <t>Đường Nguyễn Hữu Cảnh</t>
  </si>
  <si>
    <t>Tuyến đường nối từ đường Trần Anh Tông đến KDC 623C Nghĩa Dũng</t>
  </si>
  <si>
    <t>Đầu tư các vườn hoa, cây xanh trên địa bàn thành phố Quảng Ngãi</t>
  </si>
  <si>
    <t>Kè sạt lở bờ tả sông Phước Giang (Đoạn từ Đập Suối Lớn đến cầu Long Mai)</t>
  </si>
  <si>
    <t>Xây dựng 04 phòng học Trường THCS Long Sơn</t>
  </si>
  <si>
    <t>Khắc phục các điểm sạt lở bờ sông Trà Câu đoạn qua phường Phổ Minh, thị xã Đức Phổ</t>
  </si>
  <si>
    <t>Nâng cấp, sửa chữa hội trường và trụ sở làm việc Huyện uỷ Tư Nghĩa</t>
  </si>
  <si>
    <t>Trường Mầm non thị trấn Sông Vệ</t>
  </si>
  <si>
    <t>Trường mầm non Nghĩa Thắng</t>
  </si>
  <si>
    <t>Đường Trương Quang Giao, huyện Tư Nghĩa</t>
  </si>
  <si>
    <t>Đường tránh đông huyện Nghĩa Hành</t>
  </si>
  <si>
    <t>Kè chống sạt lở sông Phước Giang, đoạn qua thị trấn Chợ Chùa</t>
  </si>
  <si>
    <t>Khắc phục sạt lở đoạn bờ Sông Vệ, thôn Phú Lâm Tây, xã Hành Thiện</t>
  </si>
  <si>
    <t>Sửa chữa, nâng cấp tuyến đường Phước An - Phước Mỹ, xã Đức Hòa</t>
  </si>
  <si>
    <t>Kè gia cố thượng lưu Cầu cây da, xã Đức Phú</t>
  </si>
  <si>
    <t>Nâng cấp, chỉnh trang trục đường Phạm Văn Đồng và Quảng trường thành phố</t>
  </si>
  <si>
    <t>Nâng cấp, sửa chữa các tuyến đường BTXM và hệ thống thoát nước trên địa bàn thành phố Quảng Ngãi</t>
  </si>
  <si>
    <t>Đầu tư, nâng cấp các Trường Tiểu học trên địa bàn thành phố</t>
  </si>
  <si>
    <t>Đầu tư, nâng cấp các Trường Mầm non trên địa bàn thành phố</t>
  </si>
  <si>
    <t>Xây dựng Trường TH &amp; THCS Chu Văn An, thành phố Quảng Ngãi</t>
  </si>
  <si>
    <t>Nghĩa Trang nhân dân thành phố Quảng Ngãi</t>
  </si>
  <si>
    <t>Đầu tư, nâng cấp hệ thống điện chiếu sáng công cộng các tuyến đường và thôn hẻm phố trên địa bàn thành phố</t>
  </si>
  <si>
    <t>III</t>
  </si>
  <si>
    <t>BQLDA ĐTXD các công trình Giao thông, Dân dụng và Công nghiệp tỉnh</t>
  </si>
  <si>
    <t>Đầu tư xây dựng cải tạo, nâng cấp Tỉnh lộ 676 nối huyện Kon Plông, tỉnh Kon Tum với các huyện Sơn Tây, Sơn Hà, tỉnh Quảng Ngãi</t>
  </si>
  <si>
    <t>Nâng cấp mở rộng Tỉnh lộ 671 đoạn từ Km49+500- Km52 (giao với đường Hồ Chí Minh)</t>
  </si>
  <si>
    <t>Xây dựng cầu và đường hai đầu cầu từ bến du lịch xã Ia Chim, thành phố Kon Tum (Tỉnh lộ 671) đến đường giao thông kết nối với Tỉnh lộ 675A xã Ya Ly huyện Sa Thầy</t>
  </si>
  <si>
    <t>Đường Trường Chinh (đoạn từ đường Phan Đình Phùng đến đường Đào Duy Từ - phạm vi cầu nối qua sông Đăk Bla)</t>
  </si>
  <si>
    <t>Đường dẫn vào cầu số 03 qua sông Đăk Bla gắn với chỉnh trang đô thị</t>
  </si>
  <si>
    <t>Trụ sở làm việc của Ủy ban nhân dân tỉnh, các sở, ban ngành và các hạng mục phụ trợ</t>
  </si>
  <si>
    <t>Đường Trục chính phía Tây thành phố Kon Tum</t>
  </si>
  <si>
    <t>Ban Quản lý Khu kinh tế Dung Quất và các Khu công nghiệp Quảng Ngãi</t>
  </si>
  <si>
    <t>Chỉnh trang đô thị, tạo quỹ đất để thực hiện quy hoạch Khu công nghiệp Sao Mai</t>
  </si>
  <si>
    <t>Trung tâm phát triển Quỹ đất tỉnh</t>
  </si>
  <si>
    <t>-</t>
  </si>
  <si>
    <t>Dự án gia hạn thời gian bố trí vốn</t>
  </si>
  <si>
    <t>Khu dân cư Yên Phú</t>
  </si>
  <si>
    <t>Khu Tái định cư kết hợp phát triển quỹ đất phục vụ xây dựng hệ thống đê bao nhằm ứng phó với biến đổi khí hậu tại xã Tịnh Kỳ, thành phố Quảng Ngãi</t>
  </si>
  <si>
    <t>Khu dân cư Tịnh Kỳ giai đoạn 2</t>
  </si>
  <si>
    <t>Khu dân cư phía Bắc Đường Huỳnh Thúc Kháng</t>
  </si>
  <si>
    <t>Kè và Khu dân cư nam sông Vệ</t>
  </si>
  <si>
    <t>Khu dân cư phía Nam đường Hai Bà Trưng (giai đoạn 1)</t>
  </si>
  <si>
    <t>Đường Chu Văn An và khu dân cư (đoạn từ đường Ngô Sỹ Liên đến đường Hai Bà Trưng)</t>
  </si>
  <si>
    <t>Khu dân cư phục vụ tái định cư Khu II Đê bao, thành phố Quảng Ngãi</t>
  </si>
  <si>
    <t>Khu dân cư phục vụ tái định cư trên địa bàn thành phố Quảng Ngãi - 0,8ha</t>
  </si>
  <si>
    <t>Khu dân cư thôn Tân An, xã Nghĩa An</t>
  </si>
  <si>
    <t>Khu dân cư phân khu OM9, OM10 tại Trung tâm huyện lỵ Sơn Tịnh</t>
  </si>
  <si>
    <t>Khu dân cư Đồng Trước, thôn Thọ Lộc Bắc và thôn Hà Nhai Nam, xã Tịnh Hà</t>
  </si>
  <si>
    <t>Khu dân cư OM6 tại trung tâm huyện lỵ Sơn Tịnh mới (giai đoạn 2)</t>
  </si>
  <si>
    <t>Khu Thương mại - Dịch vụ và dân cư Tịnh Phong</t>
  </si>
  <si>
    <t>Khu tái định cư Vũng Thảo, thôn Thọ Trung, xã Tịnh Thọ (giai đoạn 1)</t>
  </si>
  <si>
    <t>Hạ tầng kỹ thuật Khu dân cư Đồng Miễu tại Trung tâm huyện lỵ huyện Sơn Tịnh mới (giai đoạn 1)</t>
  </si>
  <si>
    <t>Khu dân cư dọc đường Cụm Công nghiệp La Hà - Nghĩa Thương</t>
  </si>
  <si>
    <t>KDC phía Đông đường trục chính phía Tây trung tâm thị trấn Sông Vệ</t>
  </si>
  <si>
    <t>Khu dân cư, công viên, hồ điều hòa và quảng trường huyện Tư Nghĩa</t>
  </si>
  <si>
    <t>KDC phía Tây trụ sở Công an huyện Tư Nghĩa</t>
  </si>
  <si>
    <t>Khu dân cư đường Phạm Hữu Nhật</t>
  </si>
  <si>
    <t>Khu dân cư phía Nam đường Lê Thánh Tôn</t>
  </si>
  <si>
    <t>Xây dựng cơ sở hạ tầng khu tái định cư xã Sơn Bua, huyện Sơn Tây</t>
  </si>
  <si>
    <t>Xây dựng HTKT Khu đất tại vị trí  DC3, DC4 thuộc đồ án quy hoạch chi tiết 1/500 khu dân cư Cà Tu (giai đoạn 1)</t>
  </si>
  <si>
    <t>Khu dân cư Gò Dép</t>
  </si>
  <si>
    <t>Mở rộng tuyến đường nội thị và KDC Nam cầu Vĩnh Phú</t>
  </si>
  <si>
    <t>Khu thương mại dịch vụ và khu dân cư Nam Quán Hồng, xã  Đức Phong</t>
  </si>
  <si>
    <t xml:space="preserve">KDC Đường QL1A-đường Đông thị trấn Mộ Đức (nút N5) </t>
  </si>
  <si>
    <t>Khu dân cư Vườn Quán, xã Đức Thạnh</t>
  </si>
  <si>
    <t>Khu dân cư Vĩnh Thành xã Đức Minh</t>
  </si>
  <si>
    <t>Dự án chuyển tiếp theo tiến độ</t>
  </si>
  <si>
    <t>Khu đô thị - Dịch vụ Mỹ Khê</t>
  </si>
  <si>
    <t>Khu dân cư kết hợp chỉnh trang đô thị tại phường Trương Quang Trọng, thành phố Quảng Ngãi</t>
  </si>
  <si>
    <t>Khu dân cư phía Nam đường Trần Văn Trà</t>
  </si>
  <si>
    <t>Đầu tư hạ tầng tại khu đất quy hoạch xây dựng chợ Thu Lộ, phường Trần Phú</t>
  </si>
  <si>
    <t>Tái định cư các hộ dân vùng sạt lở KDC Đăk Dép, xã Sơn Màu, huyện Sơn Tây</t>
  </si>
  <si>
    <t>Khu dân cư và tái định cư thị trấn Mộ Đức</t>
  </si>
  <si>
    <t>Khu dân cư phía Tây chợ Thạch Trụ, xã Đức Lân</t>
  </si>
  <si>
    <t>Bộ Chỉ huy Quân sự tỉnh</t>
  </si>
  <si>
    <t>Khu căn cứ Hậu cần - Kỹ thuật</t>
  </si>
  <si>
    <t>Đường hầm Sở chỉ huy cơ bản huyện Ia H'drai</t>
  </si>
  <si>
    <t>Hải đội Dân quân thường trực (Giai đoạn 2)</t>
  </si>
  <si>
    <t>Đường Hầm Sở chỉ huy cơ bản thị xã Đức phổ</t>
  </si>
  <si>
    <t>Công an tỉnh</t>
  </si>
  <si>
    <t xml:space="preserve">Xây dựng trụ sở làm việc cho Công an xã trên địa bàn tỉnh Quảng Ngãi </t>
  </si>
  <si>
    <t>Sở Xây dựng</t>
  </si>
  <si>
    <t>Đầu tư xây dựng cải tạo, nâng cấp Tỉnh lộ 675 đoạn từ Km0 - Km24</t>
  </si>
  <si>
    <t>Sửa chữa nền, mặt đường, công trình thoát nước, an toàn giao thông đoạn từ Km0 - Km39+500, Tỉnh lộ 673</t>
  </si>
  <si>
    <t>Sở Văn hóa, Thể thao và Du lịch</t>
  </si>
  <si>
    <t>Tôn tạo di tích Quốc gia Khu chứng tích Sơn Mỹ</t>
  </si>
  <si>
    <t>Sở Y tế</t>
  </si>
  <si>
    <t>Nâng cấp bệnh viện Đa khoa tỉnh Kon Tum từ bệnh viện hạng II lên bệnh viện hạng I quy mô 750 giường (giai đoạn 2)</t>
  </si>
  <si>
    <t>Dự án đối ứng ODA</t>
  </si>
  <si>
    <t>Dự án chuyển tiếp</t>
  </si>
  <si>
    <t>Chương trình đầu tư phát triển mạng lưới y tế cơ sở vùng khó khăn tỉnh Kon Tum</t>
  </si>
  <si>
    <t>Sở Nông nghiệp và Môi trường</t>
  </si>
  <si>
    <t>Nâng cấp, mở rộng khu neo đậu tránh trú bão kết hợp cảng cá Tịnh Hòa, tỉnh Quảng Ngãi</t>
  </si>
  <si>
    <t>Hiện đại hóa thủy lợi thích ứng biến đổi khí hậu tỉnh Kon Tum</t>
  </si>
  <si>
    <t>Dự án chuẩn bị đầu tư</t>
  </si>
  <si>
    <t>Phát triển hạ tầng chuỗi gía trị nông nghiệp thông minh thích ứng với biến đổi khí hậu tỉnh Kon Tum</t>
  </si>
  <si>
    <t>Bảo vệ, phục hồi và phát triển rừng bền vững ở Tây Nguyên - Hợp phần tỉnh Kon Tum</t>
  </si>
  <si>
    <t>Sở Tài chính</t>
  </si>
  <si>
    <t>Làng Hòa bình Việt Nam - Hàn Quốc (KVPVP) tại tỉnh Quảng Ngãi</t>
  </si>
  <si>
    <t>B</t>
  </si>
  <si>
    <t>Các địa phương</t>
  </si>
  <si>
    <t>UBND xã Bình Sơn</t>
  </si>
  <si>
    <t xml:space="preserve">Vốn phân cấp </t>
  </si>
  <si>
    <t>UBND xã Vạn Tường</t>
  </si>
  <si>
    <t>UBND phường Cẩm Thành</t>
  </si>
  <si>
    <t>UBND phường Nghĩa Lộ</t>
  </si>
  <si>
    <t>Hỗ trợ có mục tiêu</t>
  </si>
  <si>
    <t>Xây dựng mới Nhà văn hóa tổ 05, phường Trần Phú</t>
  </si>
  <si>
    <t>UBND phường Trương Quang Trọng</t>
  </si>
  <si>
    <t>Nâng cấp mặt đường và đầu tư hệ thống thoát nước tuyến Võ Nguyên giáp - Khu dân cư Điền Viên, xã Tịnh Ấn Tây (cũ)</t>
  </si>
  <si>
    <t>UBND phường Kon Tum</t>
  </si>
  <si>
    <t>Dự án đầu tư chỉnh trang đô thị, tạo quỹ đất để thực hiện quy hoạch Tổ hợp khách sạn, trung tâm thương mại, dịch vụ tại phường Thống Nhất, thành phố Kon Tum, tỉnh Kon Tum</t>
  </si>
  <si>
    <t>Cải tạo, nâng cấp đường Hai Bà Trưng (đoạn Trần Hưng Đạo - cầu nhà máy đường), thành phố Kon Tum</t>
  </si>
  <si>
    <t>UBND xã Kon Plông</t>
  </si>
  <si>
    <t>UBND xã Bình Minh</t>
  </si>
  <si>
    <t>UBND xã Bình Chương</t>
  </si>
  <si>
    <t>UBND xã Đông Sơn</t>
  </si>
  <si>
    <t>UBND xã Trà Bồng</t>
  </si>
  <si>
    <t>UBND xã Đông Trà Bồng</t>
  </si>
  <si>
    <t>UBND xã Tây Trà</t>
  </si>
  <si>
    <t>UBND xã Thanh Bồng</t>
  </si>
  <si>
    <t>UBND xã Cà Đam</t>
  </si>
  <si>
    <t>UBND xã Tây Trà Bồng</t>
  </si>
  <si>
    <t>UBND xã An Phú</t>
  </si>
  <si>
    <t>Nâng cấp mặt đường và đầu tư hệ thống thoát nước từ ông Bùi Văn Trà đến trường Tiểu học, xã Nghĩa Dõng</t>
  </si>
  <si>
    <t>Nâng cấp mặt đường và đầu tư hệ thống thoát nước từ nhà ông Lê Văn Thuận đến Ninh Thị Vĩnh kết nối mương đến đường Trần Anh Tông, xã Nghĩa Dõng</t>
  </si>
  <si>
    <t>Nâng cấp trung tâm văn hóa - thể thao xã Nghĩa An</t>
  </si>
  <si>
    <t>UBND xã Tịnh Khê</t>
  </si>
  <si>
    <t>BTXM các tuyến đường giao thông nông thôn và hệ thống thoát nước trên địa bàn xã Tịnh Thiện</t>
  </si>
  <si>
    <t xml:space="preserve"> Nâng cấp mở rộng tuyến đường và hệ thống thoát nước từ Quốc lộ 24 B đến nhà văn hóa rẽ cổng chào  thôn Mỹ Lại, xã Tịnh Khê</t>
  </si>
  <si>
    <t>Sửa chữa, cải tạo Bảng bia di tích Thành cổ Châu Sa</t>
  </si>
  <si>
    <t>Nâng cấp, sửa chữa di tích lịch sử Nhà lưu niệm Trương Quang Giao, xã Tịnh Khê</t>
  </si>
  <si>
    <t>Sửa chữa, nâng cấp Nhà văn hóa các thôn của xã Tịnh Châu</t>
  </si>
  <si>
    <t>UBND xã Trường Giang</t>
  </si>
  <si>
    <t>UBND xã Ba Gia</t>
  </si>
  <si>
    <t>UBND xã Sơn Tịnh</t>
  </si>
  <si>
    <t>UBND xã Thọ Phong</t>
  </si>
  <si>
    <t>UBND xã Tư Nghĩa</t>
  </si>
  <si>
    <t>UBND xã Vệ Giang</t>
  </si>
  <si>
    <t>UBND xã Nghĩa Giang</t>
  </si>
  <si>
    <t>UBND xã Trà Giang</t>
  </si>
  <si>
    <t>UBND xã Nghĩa Hành</t>
  </si>
  <si>
    <t>UBND xã Đình Cương</t>
  </si>
  <si>
    <t>UBND xã Thiện Tín</t>
  </si>
  <si>
    <t>UBND xã Phước Giang</t>
  </si>
  <si>
    <t>UBND xã Minh Long</t>
  </si>
  <si>
    <t>UBND xã Sơn Mai</t>
  </si>
  <si>
    <t>UBND xã Long Phụng</t>
  </si>
  <si>
    <t>Vùng sản xuất nông nghiệp xứ đồng Bờ Sông</t>
  </si>
  <si>
    <t>Vùng sản xuất nông nghiệp Bốn Mẫu và Mẫu Trại</t>
  </si>
  <si>
    <t>UBND xã Mỏ Cày</t>
  </si>
  <si>
    <t>Vùng sản xuất nông nghiệp núi Hoài An, Văn Bân</t>
  </si>
  <si>
    <t>UBND xã Mộ Đức</t>
  </si>
  <si>
    <t>UBND xã Lân Phong</t>
  </si>
  <si>
    <t>UBND phường Trà Câu</t>
  </si>
  <si>
    <t>UBND phường Đức Phổ</t>
  </si>
  <si>
    <t>UBND phường Sa Huỳnh</t>
  </si>
  <si>
    <t>UBND xã Nguyễn Nghiêm</t>
  </si>
  <si>
    <t xml:space="preserve"> UBND xã Khánh Cường</t>
  </si>
  <si>
    <t>UBND xã Ba Vì</t>
  </si>
  <si>
    <t>UBND xã Ba Tô</t>
  </si>
  <si>
    <t>UBND xã Ba Dinh</t>
  </si>
  <si>
    <t>UBND xã Ba Tơ</t>
  </si>
  <si>
    <t>UBND xã Ba Vinh</t>
  </si>
  <si>
    <t>UBND xã Ba Động</t>
  </si>
  <si>
    <t>UBND xã Đặng Thùy Trâm</t>
  </si>
  <si>
    <t>UBND xã Ba Xa</t>
  </si>
  <si>
    <t>UBND xã Sơn Hạ</t>
  </si>
  <si>
    <t>UBND xã Sơn Linh</t>
  </si>
  <si>
    <t>UBND xã Sơn Hà</t>
  </si>
  <si>
    <t>UBND xã Sơn Thủy</t>
  </si>
  <si>
    <t>UBND xã Sơn Kỳ</t>
  </si>
  <si>
    <t>UBND xã Sơn Tây</t>
  </si>
  <si>
    <t>UBND xã Sơn Tây Thượng</t>
  </si>
  <si>
    <t xml:space="preserve"> UBND xã Sơn Tây Hạ</t>
  </si>
  <si>
    <t>UBND đặc khu Lý Sơn</t>
  </si>
  <si>
    <t xml:space="preserve">Hệ thống trữ nước sinh hoạt, kết hợp tưới tiết kiệm nước cho nông nghiệp đảo Lý Sơn </t>
  </si>
  <si>
    <t>UBND xã Măng Đen</t>
  </si>
  <si>
    <t>Nâng cấp, mở rộng đường Trần Hưng Đạo</t>
  </si>
  <si>
    <t>Cải tạo, chỉnh trang hồ Đăk Ke</t>
  </si>
  <si>
    <t>UBND xã Măng Bút</t>
  </si>
  <si>
    <t>UBND xã Đăk Kôi</t>
  </si>
  <si>
    <t>UBND xã Kon Braih</t>
  </si>
  <si>
    <t>UBND xã Đăk Rve</t>
  </si>
  <si>
    <t>UBND phường Đăk Cấm</t>
  </si>
  <si>
    <t>Đường vào Trụ sở làm việc các cơ quan thành phố Kon Tum</t>
  </si>
  <si>
    <t>Đầu tư cơ sở hạ tầng kỹ thuật Cụm công nghiệp -Tiểu thủ công nghiệp phường Ngô Mây và xã Đăk Cấm, thành phố Kon Tum</t>
  </si>
  <si>
    <t>Chỉnh trang đô thị dọc tuyến đường Hồ Chí Minh tại thôn Thanh Trung, phường Ngô Mây, thành phố Kon Tum</t>
  </si>
  <si>
    <t>Đầu tư cơ sở hạ tầng khu tái định cư kết hợp với mở rộng, phát triển khu dân cư phía Bắc phường Duy Tân, thành phố Kon Tum</t>
  </si>
  <si>
    <t>Đầu tư xây dựng trụ sở làm việc các cơ quan thành phố Kon Tum</t>
  </si>
  <si>
    <t>Đường Ngô Thì Nhậm (đoạn Urê - Đinh Công Tráng), phường Duy Tân, thành phố Kon Tum</t>
  </si>
  <si>
    <t>Chỉnh trang đô thị đầu tư hạ tầng Khu đô thị mới phía Bắc Duy Tân, thành phố Kon Tum</t>
  </si>
  <si>
    <t>UBND phường Đăk Bla</t>
  </si>
  <si>
    <t>Mở rộng không gian đô thị phường Nguyễn Trãi, thành phố Kon Tum kết hợp với khai thác quỹ đất.</t>
  </si>
  <si>
    <t>UBND xã Ia Chim</t>
  </si>
  <si>
    <t>Đường từ thôn Tân An, xã Ia Chim đi xã Hòa Bình, thành phố Kon Tum</t>
  </si>
  <si>
    <t>UBND xã Đăk Rơ Wa</t>
  </si>
  <si>
    <t>Đầu tư chỉnh trang đô thị, tạo quỹ đất để thực hiện quy hoạch Khu du lịch - đô thị sinh thái nghỉ dưỡng kết hợp thể thao tại xã Đăk Rơ Wa, thành phố Kon Tum, tỉnh Kon Tum</t>
  </si>
  <si>
    <t xml:space="preserve">Đầu tư kết cấu hạ tầng tái định cư các công trình trên địa bàn thành phố Kon Tum hết hợp với mở rộng, phát triển khu dân cư </t>
  </si>
  <si>
    <t>UBND xã Sa Thầy</t>
  </si>
  <si>
    <t>Đầu tư kết cấu hạ tầng khu dân cư dọc tuyến đường Điện Biên Phủ và đường Trần Quốc Toản, thị trấn Sa Thầy</t>
  </si>
  <si>
    <t>UBND xã Sa Bình</t>
  </si>
  <si>
    <t>UBND xã Ya Ly</t>
  </si>
  <si>
    <t>UBND xã Rờ Kơi</t>
  </si>
  <si>
    <t>UBND xã Mô Rai</t>
  </si>
  <si>
    <t xml:space="preserve">Đầu tư cơ sở hạ tầng phục vụ giãn dân tại làng Xộp, xã Mô Rai, huyện Sa Thầy </t>
  </si>
  <si>
    <t>UBND xã Ia Tơi</t>
  </si>
  <si>
    <t>UBND xã Ia Đal</t>
  </si>
  <si>
    <t>UBND xã Đăk Pxi</t>
  </si>
  <si>
    <t>UBND xã Đăk Mar</t>
  </si>
  <si>
    <t>UBND xã Đăk Ui</t>
  </si>
  <si>
    <t>UBND xã Ngọk Réo</t>
  </si>
  <si>
    <t>UBND xã Đăk Hà</t>
  </si>
  <si>
    <t>Di tích lịch sử cách mạng Điểm cao 601</t>
  </si>
  <si>
    <t>UBND xã Ngọk Tụ</t>
  </si>
  <si>
    <t>UBND xã Đăk Tô</t>
  </si>
  <si>
    <t>Trường Trung học cơ sở Lương Thế Vinh; Hạng mục: Nhà hiệu bộ và hạng mục phụ trợ</t>
  </si>
  <si>
    <t>UBND xã Kon Đào</t>
  </si>
  <si>
    <t>Nâng cấp, mở rộng đường ĐH51 (đường liên xã Kon Đào - Văn Lem)</t>
  </si>
  <si>
    <t>UBND xã Đăk Sao</t>
  </si>
  <si>
    <t>UBND xã Đăk Tờ Kan</t>
  </si>
  <si>
    <t>UBND xã Tu Mơ Rông</t>
  </si>
  <si>
    <t>UBND xã Măng Ri</t>
  </si>
  <si>
    <t>UBND xã Bờ Y</t>
  </si>
  <si>
    <t>UBND xã Sa Loong</t>
  </si>
  <si>
    <t xml:space="preserve"> UBND xã Dục Nông</t>
  </si>
  <si>
    <t>UBND xã Xốp</t>
  </si>
  <si>
    <t>UBND xã Ngọc Linh</t>
  </si>
  <si>
    <t>UBND xã Đăk Plô</t>
  </si>
  <si>
    <t>UBND xã Đăk Pék</t>
  </si>
  <si>
    <t>Cầu 16/5 thị trấn Đăk Glei huyện Đăk Glei</t>
  </si>
  <si>
    <t>Đường từ trung tâm thị trấn ĐăkGlei đến Trung tâm xã Xốp huyện ĐăkGlei</t>
  </si>
  <si>
    <t>UBND xã Đăk Môn</t>
  </si>
  <si>
    <t>UBND xã Đăk Long</t>
  </si>
  <si>
    <t>Phụ lục tổng hợp</t>
  </si>
  <si>
    <t>Số thông báo</t>
  </si>
  <si>
    <t>Tổng</t>
  </si>
  <si>
    <t>Tỉnh có</t>
  </si>
  <si>
    <t>Xã</t>
  </si>
  <si>
    <t>Số mới</t>
  </si>
  <si>
    <t>KẾ HOẠCH ĐẦU TƯ CÔNG NĂM 2026</t>
  </si>
  <si>
    <t>Nguồn vốn: Ngân sách địa phương</t>
  </si>
  <si>
    <t>Đất</t>
  </si>
  <si>
    <t>(Kèm theo Quyết định số 260/QĐ-UBND ngày 10/12/2025 của Ủy ban nhân dân tỉnh Quảng Ngãi)</t>
  </si>
  <si>
    <t>Đơn vị: Triệu đồng</t>
  </si>
  <si>
    <t>STT</t>
  </si>
  <si>
    <t>Chương trình/Nhiệm vụ/Dự án</t>
  </si>
  <si>
    <t>Kế hoạch đầu tư công năm 2026</t>
  </si>
  <si>
    <t>Đầu tư từ nguồn thu sử dụng đất</t>
  </si>
  <si>
    <t>Xổ số 
kiến thiết</t>
  </si>
  <si>
    <t>nstw</t>
  </si>
  <si>
    <t>1</t>
  </si>
  <si>
    <t>Tổng đtc 2026</t>
  </si>
  <si>
    <t>Kiểm tra</t>
  </si>
  <si>
    <t>XDCB</t>
  </si>
  <si>
    <t xml:space="preserve">Vốn phân cấp cho các địa phương </t>
  </si>
  <si>
    <t>Phụ lục 1</t>
  </si>
  <si>
    <t>Giao địa phương thu - chi nguồn thu tiền sử dụng đất (*)</t>
  </si>
  <si>
    <t xml:space="preserve">Bố trí cho các chương trình, nhiệm vụ, dự án của tỉnh </t>
  </si>
  <si>
    <t>Chi trả nợ gốc (**)</t>
  </si>
  <si>
    <t>2</t>
  </si>
  <si>
    <t xml:space="preserve">Bố trí vốn quyết toán dự án hoàn thành </t>
  </si>
  <si>
    <t>Phụ lục 2</t>
  </si>
  <si>
    <t>3</t>
  </si>
  <si>
    <t>Vốn đối ứng thực hiện các chương trình mục tiêu quốc gia</t>
  </si>
  <si>
    <t xml:space="preserve">Bố trí vốn đối ứng ODA </t>
  </si>
  <si>
    <t>Phụ lục 3</t>
  </si>
  <si>
    <t>Bố trí vốn chuyển tiếp cho các dự án chuyển tiếp từ giai đoạn 2021-2025 sang năm 2026</t>
  </si>
  <si>
    <t>Phụ lục 4</t>
  </si>
  <si>
    <t>Chuẩn bị đầu tư</t>
  </si>
  <si>
    <t>Khởi công mới năm 2026</t>
  </si>
  <si>
    <t>Phụ lục 5</t>
  </si>
  <si>
    <r>
      <rPr>
        <b/>
        <sz val="12"/>
        <color theme="1"/>
        <rFont val="Times New Roman"/>
        <family val="1"/>
      </rPr>
      <t xml:space="preserve">Ghi chú: </t>
    </r>
    <r>
      <rPr>
        <sz val="12"/>
        <color theme="1"/>
        <rFont val="Times New Roman"/>
        <family val="1"/>
      </rPr>
      <t>Các cơ quan, đơn vị, địa phương là chủ đầu tư</t>
    </r>
    <r>
      <rPr>
        <b/>
        <sz val="12"/>
        <color theme="1"/>
        <rFont val="Times New Roman"/>
        <family val="1"/>
      </rPr>
      <t xml:space="preserve"> thực hiện tiết kiệm ngay từ đầu năm 5% </t>
    </r>
    <r>
      <rPr>
        <sz val="12"/>
        <color theme="1"/>
        <rFont val="Times New Roman"/>
        <family val="1"/>
      </rPr>
      <t xml:space="preserve">kế hoạch vốn năm 2026 giao tại Phụ lục này </t>
    </r>
    <r>
      <rPr>
        <b/>
        <sz val="12"/>
        <color theme="1"/>
        <rFont val="Times New Roman"/>
        <family val="1"/>
      </rPr>
      <t xml:space="preserve">(tiết kiệm 5% tương ứng với kế hoạch vốn được giao cho mỗi nhiệm vụ, dự án tại Phụ lục này).
(*) </t>
    </r>
    <r>
      <rPr>
        <sz val="12"/>
        <color theme="1"/>
        <rFont val="Times New Roman"/>
        <family val="1"/>
      </rPr>
      <t>Nguồn thu tiền sử dụng đất giao các xã, phường, đặc khu thu - chi theo Quyết định số 258/QĐ-UBND ngày 10/12/2025 của UBND tỉnh về dự toán và phân bổ ngân sách địa phương năm 2026 trên địa bàn tỉnh Quảng Ngãi.
(**) Chi trả nợ gốc theo Quyết định số 258/QĐ-UBND ngày 10/12/2025 của UBND tỉnh về dự toán và phân bổ ngân sách địa phương năm 2026 trên địa bàn tỉnh Quảng Ngãi.</t>
    </r>
  </si>
  <si>
    <t>Xây dựng tiến độ giải ngân kế hoạch vốn được giao đến ngày 31/01/2027</t>
  </si>
  <si>
    <t>Giải ngân đến ngày 31/01/2027</t>
  </si>
  <si>
    <t>KẾ HOẠCH TIẾN ĐỘ GIẢI NGÂN VỐN ĐẦU TƯ CÔNG NĂM 2026</t>
  </si>
  <si>
    <t>UBND xã Ngọk Bay</t>
  </si>
  <si>
    <t>Nâng cấp, cải tạo quốc lộ 24B đoạn Km23 - Km29</t>
  </si>
  <si>
    <t>Dự án nguồn NSTW</t>
  </si>
  <si>
    <t>NGÂN SÁCH ĐỊA PHƯƠNG</t>
  </si>
  <si>
    <t>NGÂN SÁCH TRUNG ƯƠNG</t>
  </si>
  <si>
    <t>Vốn trong nước</t>
  </si>
  <si>
    <t>Vốn đầu tư theo ngành, lĩnh vực</t>
  </si>
  <si>
    <t xml:space="preserve">Trong đó: </t>
  </si>
  <si>
    <t xml:space="preserve">Dự án chuyển tiếp từ giai đoạn 2021-2025 sang giai đoạn 2026-2030 theo ngành, lĩnh vực </t>
  </si>
  <si>
    <r>
      <t xml:space="preserve">Đầu tư các dự án quan trọng quốc gia, dự án cao tốc, liên kết vùng, đường ven biển, dự án trọng điểm khác </t>
    </r>
    <r>
      <rPr>
        <vertAlign val="superscript"/>
        <sz val="14"/>
        <color rgb="FF000000"/>
        <rFont val="Times New Roman"/>
        <family val="1"/>
      </rPr>
      <t>(1)</t>
    </r>
  </si>
  <si>
    <t>Vốn nước ngoài</t>
  </si>
  <si>
    <t>Trong đó, nguồn vốn NSĐP</t>
  </si>
  <si>
    <t>NSTW</t>
  </si>
  <si>
    <t>Dự án nguồn NSĐP</t>
  </si>
  <si>
    <t>Đường từ Quốc lộ 40B huyện Tu Mơ Rông đi thôn 8 xã Đăk Pxi, huyện Đăk Hà (Đoạn qua địa phận huyện Đăk Hà)</t>
  </si>
  <si>
    <t>Đường từ Quốc lộ 40B huyện Tu Mơ Rông đi thôn 8 xã Đăk Pxi, huyện Đăk Hà (Đoạn qua địa phận huyện Tu Mơ Rông)</t>
  </si>
  <si>
    <t>Đường từ thôn 1 đi thôn 9 xã Ia Tơi</t>
  </si>
  <si>
    <t>Sở Giáo dục và Đào tạo</t>
  </si>
  <si>
    <t>Bổ sung thiết bị cho các trường theo chương trình giáo dục phổ thông năm 2018</t>
  </si>
  <si>
    <t>BQLDA ĐTXD Nông nghiệp và Phát triển nông thôn</t>
  </si>
  <si>
    <t>Sửa chữa nâng cấp Đập Đăk Cấm, thành phố Kon Tum</t>
  </si>
  <si>
    <t>Bảo vệ, khôi phục và phát triển rừng bền vững trên địa bàn tỉnh Kon Tum giai đoạn 2021-2025</t>
  </si>
  <si>
    <t>Kè chống sạt lở sông Đăk Tờ Kan (đoạn cầu 42), huyện Đăk Tô</t>
  </si>
  <si>
    <t>Hệ thống thoát nước, vỉa hè các tuyến đường nội thành, thành phố Kon Tum</t>
  </si>
  <si>
    <t>Dự án ODA</t>
  </si>
  <si>
    <t>Đã phân bổ chi tiết</t>
  </si>
  <si>
    <t>Chưa phân bổ chi tiết</t>
  </si>
  <si>
    <t>Tổng Vốn 
NSĐP</t>
  </si>
  <si>
    <t>Nguồn thu tiền sử dụng đất giao địa phương tự thu - chi</t>
  </si>
  <si>
    <t>TỔNG</t>
  </si>
  <si>
    <t>Ghi chú riêng</t>
  </si>
  <si>
    <t>Xã xây dựng KH giải ngân 100% nguồn đất; đã sửa lại 95%</t>
  </si>
  <si>
    <t>CĐT đăng ký 95%, thống nhất sửa lại 100% nstw</t>
  </si>
  <si>
    <t>CĐT ước giải ngân 95%; thống nhất sửa lại 95% NSĐP, 100% NSTW</t>
  </si>
  <si>
    <t>CĐT ước 100%, sửa 95% NSĐP</t>
  </si>
  <si>
    <t>Check số tháng sau &gt; tháng trước</t>
  </si>
  <si>
    <t>Check số nguồn NSĐP &lt; 95%</t>
  </si>
  <si>
    <t>CĐT báo 95%, sửa 100% nstw</t>
  </si>
  <si>
    <t>Xã chưa ước nguồn đất</t>
  </si>
  <si>
    <t>Nguồn NSTW, NSĐP</t>
  </si>
  <si>
    <t>Tập trung tại NS tỉnh 150 triệu đồng theo Quyết định số 260/QĐ-UBND ngày 10/12/2025 của Ủy ban nhân dân tỉnh</t>
  </si>
  <si>
    <t>Hiện tại, trên cơ sở chỉ tiêu tỉnh giao, xã giao chỉ tiêu dự toán thu  - chi tương ứng. Sau khi phát sinh nguồn thu thực tế, xã sẽ phân bổ và đẩy nhanh tiến độ giải ngân (trong đó, bao gồm 5% tiết kiệm theo chỉ đạo của Ủy ban nhân dân tỉnh tại Quyết định số 260/QĐ-UBND ngày 10/12/2025</t>
  </si>
  <si>
    <t>Vừa sd nguồn nstw, nsđp</t>
  </si>
  <si>
    <t xml:space="preserve"> NSĐP</t>
  </si>
  <si>
    <t>Check thiếu số giải ngân</t>
  </si>
  <si>
    <t>Ktra lại số đvị đăng ký</t>
  </si>
  <si>
    <t>Có gửi văn bản</t>
  </si>
  <si>
    <t>Gửi dự thảo</t>
  </si>
  <si>
    <t>Chưa gửi</t>
  </si>
  <si>
    <t>Ưu tiên giải ngân 150 tỷ đồng vốn mới giao cuối năm 2025</t>
  </si>
  <si>
    <t>X</t>
  </si>
  <si>
    <t>ĐĂNG KÝ</t>
  </si>
  <si>
    <t>đã gửi</t>
  </si>
  <si>
    <t>(Kèm theo Kế hoạch số        /KH-UBND ngày     năm 2026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</si>
</sst>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_);_(* \(#,##0\);_(* &quot;-&quot;??_);_(@_)"/>
    <numFmt numFmtId="166" formatCode="_-* #,##0.00_-;\-* #,##0.00_-;_-* &quot;-&quot;??_-;_-@_-"/>
    <numFmt numFmtId="167" formatCode="_-* #,##0_-;\-* #,##0_-;_-* &quot;-&quot;??_-;_-@_-"/>
  </numFmts>
  <fonts count="53" x14ac:knownFonts="1">
    <font>
      <sz val="11"/>
      <color theme="1"/>
      <name val="Calibri"/>
      <family val="2"/>
      <scheme val="minor"/>
    </font>
    <font>
      <sz val="11"/>
      <color theme="1"/>
      <name val="Calibri"/>
      <family val="2"/>
      <scheme val="minor"/>
    </font>
    <font>
      <b/>
      <sz val="16"/>
      <color theme="1"/>
      <name val="Times New Roman"/>
      <family val="1"/>
    </font>
    <font>
      <sz val="12"/>
      <name val="Calibri"/>
      <family val="2"/>
      <scheme val="minor"/>
    </font>
    <font>
      <i/>
      <sz val="16"/>
      <color theme="1"/>
      <name val="Times New Roman"/>
      <family val="1"/>
    </font>
    <font>
      <i/>
      <sz val="14"/>
      <color theme="1"/>
      <name val="Times New Roman"/>
      <family val="1"/>
    </font>
    <font>
      <i/>
      <sz val="8"/>
      <color theme="1"/>
      <name val="Times New Roman"/>
      <family val="1"/>
    </font>
    <font>
      <b/>
      <sz val="10"/>
      <color theme="1"/>
      <name val="Times New Roman"/>
      <family val="1"/>
    </font>
    <font>
      <sz val="10"/>
      <name val="Calibri"/>
      <family val="2"/>
      <scheme val="minor"/>
    </font>
    <font>
      <b/>
      <sz val="10"/>
      <name val="Times New Roman"/>
      <family val="1"/>
    </font>
    <font>
      <b/>
      <sz val="10"/>
      <color theme="6" tint="0.39997558519241921"/>
      <name val="Times New Roman"/>
      <family val="1"/>
    </font>
    <font>
      <sz val="11"/>
      <color indexed="8"/>
      <name val="Calibri"/>
      <family val="2"/>
    </font>
    <font>
      <b/>
      <sz val="10"/>
      <color rgb="FFFF0000"/>
      <name val="Times New Roman"/>
      <family val="1"/>
    </font>
    <font>
      <sz val="10"/>
      <name val="Times New Roman"/>
      <family val="1"/>
    </font>
    <font>
      <sz val="11"/>
      <name val="Calibri"/>
      <family val="2"/>
      <scheme val="minor"/>
    </font>
    <font>
      <sz val="10"/>
      <color theme="1"/>
      <name val="Times New Roman"/>
      <family val="1"/>
    </font>
    <font>
      <i/>
      <sz val="10"/>
      <color rgb="FFFF0000"/>
      <name val="Times New Roman"/>
      <family val="1"/>
    </font>
    <font>
      <sz val="10"/>
      <name val="Arial"/>
      <family val="2"/>
    </font>
    <font>
      <b/>
      <sz val="11"/>
      <name val="Calibri"/>
      <family val="2"/>
      <scheme val="minor"/>
    </font>
    <font>
      <sz val="11"/>
      <color theme="1"/>
      <name val="Calibri"/>
      <family val="2"/>
      <charset val="163"/>
      <scheme val="minor"/>
    </font>
    <font>
      <sz val="10"/>
      <color rgb="FFFF0000"/>
      <name val="Times New Roman"/>
      <family val="1"/>
    </font>
    <font>
      <i/>
      <sz val="10"/>
      <name val="Times New Roman"/>
      <family val="1"/>
    </font>
    <font>
      <i/>
      <sz val="12"/>
      <name val="Calibri"/>
      <family val="2"/>
      <scheme val="minor"/>
    </font>
    <font>
      <b/>
      <i/>
      <sz val="12"/>
      <name val="Calibri"/>
      <family val="2"/>
      <scheme val="minor"/>
    </font>
    <font>
      <i/>
      <sz val="12"/>
      <color rgb="FFFF0000"/>
      <name val="Calibri"/>
      <family val="2"/>
      <scheme val="minor"/>
    </font>
    <font>
      <b/>
      <sz val="14"/>
      <name val="Times New Roman"/>
      <family val="1"/>
    </font>
    <font>
      <b/>
      <sz val="14"/>
      <color indexed="8"/>
      <name val="Times New Roman"/>
      <family val="1"/>
    </font>
    <font>
      <sz val="14"/>
      <color theme="1"/>
      <name val="Times New Roman"/>
      <family val="1"/>
    </font>
    <font>
      <sz val="14"/>
      <color indexed="8"/>
      <name val="Times New Roman"/>
      <family val="1"/>
    </font>
    <font>
      <i/>
      <sz val="14"/>
      <color indexed="8"/>
      <name val="Times New Roman"/>
      <family val="1"/>
    </font>
    <font>
      <b/>
      <sz val="13"/>
      <color indexed="8"/>
      <name val="Times New Roman"/>
      <family val="1"/>
    </font>
    <font>
      <sz val="13"/>
      <color indexed="8"/>
      <name val="Times New Roman"/>
      <family val="1"/>
    </font>
    <font>
      <b/>
      <sz val="14"/>
      <color rgb="FF000000"/>
      <name val="Times New Roman"/>
      <family val="1"/>
    </font>
    <font>
      <b/>
      <sz val="13"/>
      <color theme="1"/>
      <name val="Times New Roman"/>
      <family val="1"/>
    </font>
    <font>
      <b/>
      <sz val="13"/>
      <color rgb="FF000000"/>
      <name val="Times New Roman"/>
      <family val="1"/>
    </font>
    <font>
      <sz val="13"/>
      <color rgb="FF000000"/>
      <name val="Times New Roman"/>
      <family val="1"/>
    </font>
    <font>
      <sz val="11"/>
      <color indexed="8"/>
      <name val="Times New Roman"/>
      <family val="1"/>
    </font>
    <font>
      <sz val="13"/>
      <name val="Times New Roman"/>
      <family val="1"/>
    </font>
    <font>
      <b/>
      <sz val="11"/>
      <color theme="1"/>
      <name val="Times New Roman"/>
      <family val="1"/>
    </font>
    <font>
      <sz val="12"/>
      <color theme="1"/>
      <name val="Times New Roman"/>
      <family val="1"/>
    </font>
    <font>
      <b/>
      <sz val="12"/>
      <color theme="1"/>
      <name val="Times New Roman"/>
      <family val="1"/>
    </font>
    <font>
      <sz val="13"/>
      <color rgb="FFFF0000"/>
      <name val="Times New Roman"/>
      <family val="1"/>
    </font>
    <font>
      <vertAlign val="superscript"/>
      <sz val="14"/>
      <color rgb="FF000000"/>
      <name val="Times New Roman"/>
      <family val="1"/>
    </font>
    <font>
      <b/>
      <sz val="12"/>
      <name val="Calibri"/>
      <family val="2"/>
      <scheme val="minor"/>
    </font>
    <font>
      <b/>
      <sz val="12"/>
      <color rgb="FFFF0000"/>
      <name val="Calibri"/>
      <family val="2"/>
      <scheme val="minor"/>
    </font>
    <font>
      <b/>
      <sz val="13"/>
      <color rgb="FFFF0000"/>
      <name val="Times New Roman"/>
      <family val="1"/>
    </font>
    <font>
      <sz val="12"/>
      <name val="Times New Roman"/>
      <family val="1"/>
    </font>
    <font>
      <i/>
      <sz val="10"/>
      <color theme="1"/>
      <name val="Times New Roman"/>
      <family val="1"/>
    </font>
    <font>
      <i/>
      <sz val="10"/>
      <color theme="1"/>
      <name val="Times New Roman"/>
    </font>
    <font>
      <b/>
      <i/>
      <sz val="10"/>
      <name val="Times New Roman"/>
      <family val="1"/>
    </font>
    <font>
      <b/>
      <sz val="10"/>
      <color rgb="FF000000"/>
      <name val="Times New Roman"/>
      <family val="1"/>
    </font>
    <font>
      <sz val="10"/>
      <color rgb="FFFF0000"/>
      <name val="Calibri"/>
      <family val="2"/>
      <scheme val="minor"/>
    </font>
    <font>
      <i/>
      <sz val="11"/>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style="thin">
        <color rgb="FF000000"/>
      </left>
      <right/>
      <top style="hair">
        <color rgb="FF000000"/>
      </top>
      <bottom style="hair">
        <color rgb="FF000000"/>
      </bottom>
      <diagonal/>
    </border>
    <border>
      <left/>
      <right style="thin">
        <color indexed="64"/>
      </right>
      <top style="hair">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4" fontId="11" fillId="0" borderId="0" applyFont="0" applyFill="0" applyBorder="0" applyAlignment="0" applyProtection="0"/>
    <xf numFmtId="166" fontId="1" fillId="0" borderId="0" applyFont="0" applyFill="0" applyBorder="0" applyAlignment="0" applyProtection="0"/>
    <xf numFmtId="0" fontId="17" fillId="0" borderId="0"/>
    <xf numFmtId="164" fontId="11" fillId="0" borderId="0" applyFont="0" applyFill="0" applyBorder="0" applyAlignment="0" applyProtection="0"/>
    <xf numFmtId="0" fontId="19" fillId="0" borderId="0"/>
    <xf numFmtId="164" fontId="1" fillId="0" borderId="0" applyFont="0" applyFill="0" applyBorder="0" applyAlignment="0" applyProtection="0"/>
    <xf numFmtId="164" fontId="11" fillId="0" borderId="0" applyFont="0" applyFill="0" applyBorder="0" applyAlignment="0" applyProtection="0"/>
  </cellStyleXfs>
  <cellXfs count="311">
    <xf numFmtId="0" fontId="0" fillId="0" borderId="0" xfId="0"/>
    <xf numFmtId="0" fontId="8" fillId="0" borderId="0" xfId="0" applyFont="1" applyAlignment="1">
      <alignment vertical="center"/>
    </xf>
    <xf numFmtId="165" fontId="9" fillId="0" borderId="6" xfId="6" applyNumberFormat="1" applyFont="1" applyFill="1" applyBorder="1" applyAlignment="1">
      <alignment horizontal="center" vertical="center" wrapText="1"/>
    </xf>
    <xf numFmtId="165" fontId="21" fillId="0" borderId="6" xfId="1" applyNumberFormat="1" applyFont="1" applyFill="1" applyBorder="1" applyAlignment="1">
      <alignment horizontal="right" vertical="center" wrapText="1"/>
    </xf>
    <xf numFmtId="2" fontId="26" fillId="0" borderId="2" xfId="0" applyNumberFormat="1" applyFont="1" applyBorder="1" applyAlignment="1">
      <alignment horizontal="right" vertical="top" wrapText="1"/>
    </xf>
    <xf numFmtId="2" fontId="26" fillId="0" borderId="2" xfId="0" applyNumberFormat="1" applyFont="1" applyBorder="1" applyAlignment="1">
      <alignment horizontal="center" vertical="top" wrapText="1"/>
    </xf>
    <xf numFmtId="0" fontId="27" fillId="0" borderId="0" xfId="0" applyFont="1" applyAlignment="1">
      <alignment vertical="center" wrapText="1" readingOrder="1"/>
    </xf>
    <xf numFmtId="0" fontId="28" fillId="0" borderId="0" xfId="0" applyFont="1" applyAlignment="1">
      <alignment vertical="center" wrapText="1"/>
    </xf>
    <xf numFmtId="2" fontId="26" fillId="0" borderId="2" xfId="0" applyNumberFormat="1" applyFont="1" applyBorder="1" applyAlignment="1">
      <alignment vertical="top" wrapText="1"/>
    </xf>
    <xf numFmtId="165" fontId="28" fillId="0" borderId="2" xfId="8" applyNumberFormat="1" applyFont="1" applyBorder="1" applyAlignment="1">
      <alignment horizontal="center" vertical="top" wrapText="1"/>
    </xf>
    <xf numFmtId="165" fontId="26" fillId="0" borderId="0" xfId="0" applyNumberFormat="1" applyFont="1" applyAlignment="1">
      <alignment vertical="center" wrapText="1"/>
    </xf>
    <xf numFmtId="0" fontId="26" fillId="0" borderId="0" xfId="0" applyFont="1" applyAlignment="1">
      <alignment vertical="center" wrapText="1"/>
    </xf>
    <xf numFmtId="165" fontId="26" fillId="0" borderId="2" xfId="8" applyNumberFormat="1" applyFont="1" applyBorder="1" applyAlignment="1">
      <alignment horizontal="left" vertical="top" wrapText="1"/>
    </xf>
    <xf numFmtId="0" fontId="29" fillId="0" borderId="0" xfId="0" applyFont="1" applyAlignment="1">
      <alignment horizontal="center" vertical="center" wrapText="1"/>
    </xf>
    <xf numFmtId="2" fontId="28" fillId="0" borderId="2" xfId="0" applyNumberFormat="1" applyFont="1" applyBorder="1" applyAlignment="1">
      <alignment vertical="top" wrapText="1"/>
    </xf>
    <xf numFmtId="165" fontId="26" fillId="0" borderId="2" xfId="8" applyNumberFormat="1" applyFont="1" applyBorder="1" applyAlignment="1">
      <alignment horizontal="center" vertical="top" wrapText="1"/>
    </xf>
    <xf numFmtId="0" fontId="31" fillId="0" borderId="0" xfId="0" applyFont="1" applyAlignment="1">
      <alignment horizontal="center" vertical="center" wrapText="1"/>
    </xf>
    <xf numFmtId="165" fontId="31" fillId="0" borderId="0" xfId="0" applyNumberFormat="1" applyFont="1" applyAlignment="1">
      <alignment horizontal="center" vertical="center" wrapText="1"/>
    </xf>
    <xf numFmtId="0" fontId="31" fillId="0" borderId="0" xfId="0" applyFont="1" applyAlignment="1">
      <alignment vertical="center" wrapText="1"/>
    </xf>
    <xf numFmtId="0" fontId="30" fillId="0" borderId="2" xfId="0" quotePrefix="1" applyFont="1" applyBorder="1" applyAlignment="1">
      <alignment horizontal="center" vertical="center" wrapText="1"/>
    </xf>
    <xf numFmtId="3" fontId="32" fillId="0" borderId="0" xfId="0" applyNumberFormat="1" applyFont="1"/>
    <xf numFmtId="2" fontId="30" fillId="0" borderId="2" xfId="0" quotePrefix="1" applyNumberFormat="1" applyFont="1" applyBorder="1" applyAlignment="1">
      <alignment horizontal="center" vertical="center" wrapText="1"/>
    </xf>
    <xf numFmtId="3" fontId="30" fillId="0" borderId="2" xfId="0" quotePrefix="1" applyNumberFormat="1" applyFont="1" applyBorder="1" applyAlignment="1">
      <alignment horizontal="center" vertical="center" wrapText="1"/>
    </xf>
    <xf numFmtId="2" fontId="30" fillId="0" borderId="0" xfId="0" applyNumberFormat="1" applyFont="1" applyAlignment="1">
      <alignment horizontal="center" vertical="center" wrapText="1"/>
    </xf>
    <xf numFmtId="9" fontId="30" fillId="0" borderId="0" xfId="2" applyFont="1" applyAlignment="1">
      <alignment horizontal="center" vertical="center" wrapText="1"/>
    </xf>
    <xf numFmtId="165" fontId="30" fillId="0" borderId="0" xfId="3" applyNumberFormat="1" applyFont="1" applyAlignment="1">
      <alignment horizontal="center" vertical="center" wrapText="1"/>
    </xf>
    <xf numFmtId="2" fontId="30" fillId="0" borderId="0" xfId="0" applyNumberFormat="1" applyFont="1" applyAlignment="1">
      <alignment vertical="center" wrapText="1"/>
    </xf>
    <xf numFmtId="165" fontId="30" fillId="0" borderId="0" xfId="3" applyNumberFormat="1" applyFont="1" applyAlignment="1">
      <alignment vertical="top" wrapText="1"/>
    </xf>
    <xf numFmtId="2" fontId="30" fillId="0" borderId="0" xfId="0" applyNumberFormat="1" applyFont="1" applyAlignment="1">
      <alignment vertical="top" wrapText="1"/>
    </xf>
    <xf numFmtId="165" fontId="30" fillId="0" borderId="0" xfId="0" applyNumberFormat="1" applyFont="1" applyAlignment="1">
      <alignment horizontal="left" vertical="top" wrapText="1"/>
    </xf>
    <xf numFmtId="2" fontId="33" fillId="0" borderId="0" xfId="0" applyNumberFormat="1" applyFont="1" applyAlignment="1">
      <alignment vertical="top" wrapText="1"/>
    </xf>
    <xf numFmtId="2" fontId="30" fillId="0" borderId="6" xfId="0" applyNumberFormat="1" applyFont="1" applyBorder="1" applyAlignment="1">
      <alignment horizontal="center" vertical="top" wrapText="1"/>
    </xf>
    <xf numFmtId="0" fontId="34" fillId="0" borderId="6" xfId="0" applyFont="1" applyBorder="1" applyAlignment="1">
      <alignment horizontal="left" vertical="top" wrapText="1"/>
    </xf>
    <xf numFmtId="3" fontId="34" fillId="0" borderId="6" xfId="0" applyNumberFormat="1" applyFont="1" applyBorder="1" applyAlignment="1">
      <alignment horizontal="right" vertical="center" wrapText="1"/>
    </xf>
    <xf numFmtId="3" fontId="30" fillId="0" borderId="6" xfId="9" applyNumberFormat="1" applyFont="1" applyFill="1" applyBorder="1" applyAlignment="1">
      <alignment horizontal="right" vertical="center" wrapText="1"/>
    </xf>
    <xf numFmtId="3" fontId="30" fillId="0" borderId="6" xfId="9" applyNumberFormat="1" applyFont="1" applyFill="1" applyBorder="1" applyAlignment="1">
      <alignment horizontal="left" vertical="center" wrapText="1"/>
    </xf>
    <xf numFmtId="2" fontId="31" fillId="0" borderId="6" xfId="0" applyNumberFormat="1" applyFont="1" applyBorder="1" applyAlignment="1">
      <alignment horizontal="center" vertical="center" wrapText="1"/>
    </xf>
    <xf numFmtId="2" fontId="30" fillId="0" borderId="0" xfId="0" applyNumberFormat="1" applyFont="1" applyAlignment="1">
      <alignment horizontal="left" vertical="top" wrapText="1"/>
    </xf>
    <xf numFmtId="2" fontId="31" fillId="0" borderId="0" xfId="0" applyNumberFormat="1" applyFont="1" applyAlignment="1">
      <alignment horizontal="left" vertical="top" wrapText="1"/>
    </xf>
    <xf numFmtId="2" fontId="30" fillId="0" borderId="6" xfId="0" applyNumberFormat="1" applyFont="1" applyBorder="1" applyAlignment="1">
      <alignment horizontal="left" vertical="center" wrapText="1"/>
    </xf>
    <xf numFmtId="2" fontId="30" fillId="0" borderId="6" xfId="0" quotePrefix="1" applyNumberFormat="1" applyFont="1" applyBorder="1" applyAlignment="1">
      <alignment horizontal="center" vertical="top" wrapText="1"/>
    </xf>
    <xf numFmtId="3" fontId="30" fillId="0" borderId="6" xfId="9" applyNumberFormat="1" applyFont="1" applyFill="1" applyBorder="1" applyAlignment="1">
      <alignment horizontal="left" vertical="top" wrapText="1"/>
    </xf>
    <xf numFmtId="2" fontId="31" fillId="0" borderId="6" xfId="0" quotePrefix="1" applyNumberFormat="1" applyFont="1" applyBorder="1" applyAlignment="1">
      <alignment horizontal="center" vertical="top" wrapText="1"/>
    </xf>
    <xf numFmtId="0" fontId="35" fillId="0" borderId="6" xfId="0" applyFont="1" applyBorder="1" applyAlignment="1">
      <alignment vertical="top"/>
    </xf>
    <xf numFmtId="3" fontId="35" fillId="0" borderId="6" xfId="0" applyNumberFormat="1" applyFont="1" applyBorder="1" applyAlignment="1">
      <alignment vertical="center" wrapText="1"/>
    </xf>
    <xf numFmtId="3" fontId="31" fillId="0" borderId="6" xfId="9" applyNumberFormat="1" applyFont="1" applyFill="1" applyBorder="1" applyAlignment="1">
      <alignment vertical="center" wrapText="1"/>
    </xf>
    <xf numFmtId="2" fontId="36" fillId="0" borderId="6" xfId="0" applyNumberFormat="1" applyFont="1" applyBorder="1" applyAlignment="1">
      <alignment horizontal="center" vertical="center" wrapText="1"/>
    </xf>
    <xf numFmtId="3" fontId="35" fillId="0" borderId="6" xfId="0" applyNumberFormat="1" applyFont="1" applyBorder="1" applyAlignment="1">
      <alignment horizontal="right" vertical="center" wrapText="1"/>
    </xf>
    <xf numFmtId="3" fontId="31" fillId="0" borderId="6" xfId="9" applyNumberFormat="1" applyFont="1" applyFill="1" applyBorder="1" applyAlignment="1">
      <alignment horizontal="right" vertical="center" wrapText="1"/>
    </xf>
    <xf numFmtId="2" fontId="31" fillId="0" borderId="0" xfId="0" applyNumberFormat="1" applyFont="1" applyAlignment="1">
      <alignment horizontal="right" vertical="top" wrapText="1"/>
    </xf>
    <xf numFmtId="3" fontId="31" fillId="0" borderId="6" xfId="9" applyNumberFormat="1" applyFont="1" applyFill="1" applyBorder="1" applyAlignment="1">
      <alignment horizontal="left" vertical="center" wrapText="1"/>
    </xf>
    <xf numFmtId="2" fontId="31" fillId="0" borderId="6" xfId="0" applyNumberFormat="1" applyFont="1" applyBorder="1" applyAlignment="1">
      <alignment horizontal="left" vertical="center" wrapText="1"/>
    </xf>
    <xf numFmtId="1" fontId="31" fillId="0" borderId="6" xfId="0" quotePrefix="1" applyNumberFormat="1" applyFont="1" applyBorder="1" applyAlignment="1">
      <alignment horizontal="center" vertical="top" wrapText="1"/>
    </xf>
    <xf numFmtId="0" fontId="37" fillId="0" borderId="6" xfId="0" applyFont="1" applyBorder="1" applyAlignment="1">
      <alignment horizontal="left" vertical="top" wrapText="1"/>
    </xf>
    <xf numFmtId="165" fontId="35" fillId="0" borderId="6" xfId="3" applyNumberFormat="1" applyFont="1" applyBorder="1" applyAlignment="1">
      <alignment vertical="center"/>
    </xf>
    <xf numFmtId="165" fontId="38" fillId="0" borderId="6" xfId="3" applyNumberFormat="1" applyFont="1" applyFill="1" applyBorder="1" applyAlignment="1">
      <alignment horizontal="right" vertical="center" wrapText="1"/>
    </xf>
    <xf numFmtId="2" fontId="28" fillId="0" borderId="7" xfId="0" quotePrefix="1" applyNumberFormat="1" applyFont="1" applyBorder="1" applyAlignment="1">
      <alignment horizontal="center" vertical="top" wrapText="1"/>
    </xf>
    <xf numFmtId="0" fontId="37" fillId="0" borderId="7" xfId="0" applyFont="1" applyBorder="1" applyAlignment="1">
      <alignment horizontal="left" vertical="top" wrapText="1"/>
    </xf>
    <xf numFmtId="165" fontId="32" fillId="0" borderId="7" xfId="3" applyNumberFormat="1" applyFont="1" applyBorder="1" applyAlignment="1">
      <alignment vertical="top"/>
    </xf>
    <xf numFmtId="2" fontId="28" fillId="0" borderId="7" xfId="0" applyNumberFormat="1" applyFont="1" applyBorder="1" applyAlignment="1">
      <alignment horizontal="left" vertical="top" wrapText="1"/>
    </xf>
    <xf numFmtId="2" fontId="28" fillId="0" borderId="0" xfId="0" applyNumberFormat="1" applyFont="1" applyAlignment="1">
      <alignment horizontal="left" vertical="top" wrapText="1"/>
    </xf>
    <xf numFmtId="0" fontId="28" fillId="0" borderId="0" xfId="0" applyFont="1" applyAlignment="1">
      <alignment horizontal="center" vertical="center" wrapText="1"/>
    </xf>
    <xf numFmtId="3" fontId="28" fillId="0" borderId="0" xfId="0" applyNumberFormat="1" applyFont="1" applyAlignment="1">
      <alignment vertical="center" wrapText="1"/>
    </xf>
    <xf numFmtId="0" fontId="28" fillId="0" borderId="0" xfId="0" applyFont="1" applyAlignment="1">
      <alignment vertical="top" wrapText="1"/>
    </xf>
    <xf numFmtId="165" fontId="31" fillId="0" borderId="0" xfId="1" applyNumberFormat="1" applyFont="1" applyAlignment="1">
      <alignment horizontal="center" vertical="center" wrapText="1"/>
    </xf>
    <xf numFmtId="165" fontId="30" fillId="0" borderId="0" xfId="1" applyNumberFormat="1" applyFont="1" applyAlignment="1">
      <alignment vertical="top" wrapText="1"/>
    </xf>
    <xf numFmtId="165" fontId="30" fillId="0" borderId="0" xfId="1" applyNumberFormat="1" applyFont="1" applyAlignment="1">
      <alignment horizontal="left" vertical="top" wrapText="1"/>
    </xf>
    <xf numFmtId="165" fontId="28" fillId="0" borderId="0" xfId="1" applyNumberFormat="1" applyFont="1" applyAlignment="1">
      <alignment vertical="center" wrapText="1"/>
    </xf>
    <xf numFmtId="165" fontId="30" fillId="0" borderId="0" xfId="1" applyNumberFormat="1" applyFont="1" applyAlignment="1">
      <alignment horizontal="center" vertical="center" wrapText="1"/>
    </xf>
    <xf numFmtId="165" fontId="31" fillId="0" borderId="0" xfId="1" applyNumberFormat="1" applyFont="1" applyAlignment="1">
      <alignment horizontal="left" vertical="top" wrapText="1"/>
    </xf>
    <xf numFmtId="165" fontId="31" fillId="0" borderId="0" xfId="1" applyNumberFormat="1" applyFont="1" applyAlignment="1">
      <alignment horizontal="right" vertical="top" wrapText="1"/>
    </xf>
    <xf numFmtId="0" fontId="30" fillId="0" borderId="2" xfId="0" applyFont="1" applyBorder="1" applyAlignment="1">
      <alignment horizontal="center" vertical="center" wrapText="1"/>
    </xf>
    <xf numFmtId="165" fontId="28" fillId="0" borderId="0" xfId="0" applyNumberFormat="1" applyFont="1" applyAlignment="1">
      <alignment vertical="center" wrapText="1"/>
    </xf>
    <xf numFmtId="0" fontId="41" fillId="0" borderId="6" xfId="0" applyFont="1" applyBorder="1" applyAlignment="1">
      <alignment vertical="top"/>
    </xf>
    <xf numFmtId="0" fontId="41" fillId="0" borderId="6" xfId="0" applyFont="1" applyBorder="1" applyAlignment="1">
      <alignment horizontal="left" vertical="top" wrapText="1"/>
    </xf>
    <xf numFmtId="0" fontId="41" fillId="0" borderId="6" xfId="0" applyFont="1" applyBorder="1" applyAlignment="1">
      <alignment vertical="top" wrapText="1"/>
    </xf>
    <xf numFmtId="1" fontId="41" fillId="0" borderId="6" xfId="0" quotePrefix="1" applyNumberFormat="1" applyFont="1" applyBorder="1" applyAlignment="1">
      <alignment horizontal="center" vertical="top" wrapText="1"/>
    </xf>
    <xf numFmtId="3" fontId="41" fillId="0" borderId="6" xfId="0" applyNumberFormat="1" applyFont="1" applyBorder="1" applyAlignment="1">
      <alignment horizontal="right" vertical="center" wrapText="1"/>
    </xf>
    <xf numFmtId="3" fontId="41" fillId="0" borderId="6" xfId="9" applyNumberFormat="1" applyFont="1" applyFill="1" applyBorder="1" applyAlignment="1">
      <alignment horizontal="right" vertical="center" wrapText="1"/>
    </xf>
    <xf numFmtId="3" fontId="41" fillId="0" borderId="6" xfId="9" applyNumberFormat="1" applyFont="1" applyFill="1" applyBorder="1" applyAlignment="1">
      <alignment horizontal="left" vertical="center" wrapText="1"/>
    </xf>
    <xf numFmtId="2" fontId="41" fillId="0" borderId="6" xfId="0" applyNumberFormat="1" applyFont="1" applyBorder="1" applyAlignment="1">
      <alignment horizontal="left" vertical="center" wrapText="1"/>
    </xf>
    <xf numFmtId="2" fontId="41" fillId="0" borderId="0" xfId="0" applyNumberFormat="1" applyFont="1" applyAlignment="1">
      <alignment horizontal="left" vertical="top" wrapText="1"/>
    </xf>
    <xf numFmtId="165" fontId="41" fillId="0" borderId="0" xfId="1" applyNumberFormat="1" applyFont="1" applyAlignment="1">
      <alignment horizontal="left" vertical="top" wrapText="1"/>
    </xf>
    <xf numFmtId="2" fontId="26" fillId="0" borderId="6" xfId="0" quotePrefix="1" applyNumberFormat="1" applyFont="1" applyBorder="1" applyAlignment="1">
      <alignment horizontal="center" vertical="top" wrapText="1"/>
    </xf>
    <xf numFmtId="2" fontId="26" fillId="0" borderId="6" xfId="0" quotePrefix="1" applyNumberFormat="1" applyFont="1" applyBorder="1" applyAlignment="1">
      <alignment vertical="top" wrapText="1"/>
    </xf>
    <xf numFmtId="2" fontId="29" fillId="0" borderId="6" xfId="0" quotePrefix="1" applyNumberFormat="1" applyFont="1" applyBorder="1" applyAlignment="1">
      <alignment horizontal="center" vertical="top" wrapText="1"/>
    </xf>
    <xf numFmtId="2" fontId="29" fillId="0" borderId="6" xfId="0" quotePrefix="1" applyNumberFormat="1" applyFont="1" applyBorder="1" applyAlignment="1">
      <alignment vertical="top" wrapText="1"/>
    </xf>
    <xf numFmtId="2" fontId="28" fillId="0" borderId="6" xfId="0" applyNumberFormat="1" applyFont="1" applyBorder="1" applyAlignment="1">
      <alignment vertical="top" wrapText="1"/>
    </xf>
    <xf numFmtId="2" fontId="26" fillId="0" borderId="6" xfId="0" applyNumberFormat="1" applyFont="1" applyBorder="1" applyAlignment="1">
      <alignment vertical="top" wrapText="1"/>
    </xf>
    <xf numFmtId="2" fontId="28" fillId="0" borderId="6" xfId="0" quotePrefix="1" applyNumberFormat="1" applyFont="1" applyBorder="1" applyAlignment="1">
      <alignment horizontal="center" vertical="top" wrapText="1"/>
    </xf>
    <xf numFmtId="3" fontId="26" fillId="0" borderId="6" xfId="9" applyNumberFormat="1" applyFont="1" applyFill="1" applyBorder="1" applyAlignment="1">
      <alignment horizontal="right" vertical="top" wrapText="1"/>
    </xf>
    <xf numFmtId="3" fontId="29" fillId="0" borderId="6" xfId="9" applyNumberFormat="1" applyFont="1" applyFill="1" applyBorder="1" applyAlignment="1">
      <alignment horizontal="right" vertical="top" wrapText="1"/>
    </xf>
    <xf numFmtId="3" fontId="28" fillId="0" borderId="6" xfId="9" applyNumberFormat="1" applyFont="1" applyFill="1" applyBorder="1" applyAlignment="1">
      <alignment horizontal="right" vertical="top" wrapText="1"/>
    </xf>
    <xf numFmtId="3" fontId="30" fillId="0" borderId="6" xfId="0" quotePrefix="1" applyNumberFormat="1" applyFont="1" applyBorder="1" applyAlignment="1">
      <alignment horizontal="center" vertical="center" wrapText="1"/>
    </xf>
    <xf numFmtId="0" fontId="27" fillId="0" borderId="6" xfId="0" applyFont="1" applyBorder="1" applyAlignment="1">
      <alignment wrapText="1"/>
    </xf>
    <xf numFmtId="2" fontId="30" fillId="3" borderId="6" xfId="0" applyNumberFormat="1" applyFont="1" applyFill="1" applyBorder="1" applyAlignment="1">
      <alignment horizontal="center" vertical="top" wrapText="1"/>
    </xf>
    <xf numFmtId="3" fontId="30" fillId="3" borderId="6" xfId="9" applyNumberFormat="1" applyFont="1" applyFill="1" applyBorder="1" applyAlignment="1">
      <alignment horizontal="center" vertical="top" wrapText="1"/>
    </xf>
    <xf numFmtId="3" fontId="30" fillId="3" borderId="6" xfId="9" applyNumberFormat="1" applyFont="1" applyFill="1" applyBorder="1" applyAlignment="1">
      <alignment horizontal="right" vertical="center" wrapText="1"/>
    </xf>
    <xf numFmtId="2" fontId="31" fillId="3" borderId="6" xfId="0" applyNumberFormat="1" applyFont="1" applyFill="1" applyBorder="1" applyAlignment="1">
      <alignment vertical="center" wrapText="1"/>
    </xf>
    <xf numFmtId="2" fontId="30" fillId="3" borderId="8" xfId="0" quotePrefix="1" applyNumberFormat="1" applyFont="1" applyFill="1" applyBorder="1" applyAlignment="1">
      <alignment horizontal="center" vertical="center" wrapText="1"/>
    </xf>
    <xf numFmtId="3" fontId="30" fillId="3" borderId="8" xfId="0" quotePrefix="1" applyNumberFormat="1" applyFont="1" applyFill="1" applyBorder="1" applyAlignment="1">
      <alignment horizontal="center" vertical="center" wrapText="1"/>
    </xf>
    <xf numFmtId="165" fontId="31" fillId="0" borderId="2" xfId="1" applyNumberFormat="1" applyFont="1" applyBorder="1" applyAlignment="1">
      <alignment horizontal="center" vertical="center" wrapText="1"/>
    </xf>
    <xf numFmtId="165" fontId="28" fillId="0" borderId="2" xfId="1" applyNumberFormat="1" applyFont="1" applyBorder="1" applyAlignment="1">
      <alignment vertical="center" wrapText="1"/>
    </xf>
    <xf numFmtId="165" fontId="30" fillId="0" borderId="2" xfId="1" applyNumberFormat="1" applyFont="1" applyBorder="1" applyAlignment="1">
      <alignment horizontal="center" vertical="top" wrapText="1"/>
    </xf>
    <xf numFmtId="165" fontId="30" fillId="0" borderId="2" xfId="1" applyNumberFormat="1" applyFont="1" applyBorder="1" applyAlignment="1">
      <alignment horizontal="left" vertical="top" wrapText="1"/>
    </xf>
    <xf numFmtId="165" fontId="30" fillId="0" borderId="2" xfId="1" applyNumberFormat="1" applyFont="1" applyBorder="1" applyAlignment="1">
      <alignment horizontal="center" vertical="center" wrapText="1"/>
    </xf>
    <xf numFmtId="165" fontId="30" fillId="2" borderId="2" xfId="1" applyNumberFormat="1" applyFont="1" applyFill="1" applyBorder="1" applyAlignment="1">
      <alignment horizontal="left" vertical="top" wrapText="1"/>
    </xf>
    <xf numFmtId="165" fontId="45" fillId="0" borderId="2" xfId="1" applyNumberFormat="1" applyFont="1" applyBorder="1" applyAlignment="1">
      <alignment horizontal="left" vertical="top" wrapText="1"/>
    </xf>
    <xf numFmtId="3" fontId="45" fillId="3" borderId="6" xfId="9" applyNumberFormat="1" applyFont="1" applyFill="1" applyBorder="1" applyAlignment="1">
      <alignment horizontal="right" vertical="center" wrapText="1"/>
    </xf>
    <xf numFmtId="3" fontId="45" fillId="3" borderId="8" xfId="0" quotePrefix="1" applyNumberFormat="1" applyFont="1" applyFill="1" applyBorder="1" applyAlignment="1">
      <alignment horizontal="center" vertical="center" wrapText="1"/>
    </xf>
    <xf numFmtId="3" fontId="31" fillId="0" borderId="6" xfId="0" quotePrefix="1" applyNumberFormat="1" applyFont="1" applyBorder="1" applyAlignment="1">
      <alignment horizontal="center" vertical="center" wrapText="1"/>
    </xf>
    <xf numFmtId="2" fontId="30" fillId="0" borderId="3" xfId="0" quotePrefix="1" applyNumberFormat="1" applyFont="1" applyBorder="1" applyAlignment="1">
      <alignment horizontal="center" vertical="center" wrapText="1"/>
    </xf>
    <xf numFmtId="3" fontId="30" fillId="0" borderId="3" xfId="0" quotePrefix="1" applyNumberFormat="1" applyFont="1" applyBorder="1" applyAlignment="1">
      <alignment horizontal="center" vertical="center" wrapText="1"/>
    </xf>
    <xf numFmtId="0" fontId="21" fillId="0" borderId="6" xfId="0" quotePrefix="1" applyFont="1" applyBorder="1" applyAlignment="1">
      <alignment horizontal="center" vertical="center" wrapText="1"/>
    </xf>
    <xf numFmtId="0" fontId="21" fillId="0" borderId="6" xfId="0" applyFont="1" applyBorder="1" applyAlignment="1">
      <alignment vertical="center" wrapText="1"/>
    </xf>
    <xf numFmtId="0" fontId="21" fillId="0" borderId="6" xfId="0" applyFont="1" applyBorder="1" applyAlignment="1">
      <alignment vertical="center"/>
    </xf>
    <xf numFmtId="165" fontId="21" fillId="0" borderId="6" xfId="1" applyNumberFormat="1" applyFont="1" applyFill="1" applyBorder="1" applyAlignment="1">
      <alignment vertical="center"/>
    </xf>
    <xf numFmtId="0" fontId="3" fillId="0" borderId="0" xfId="0" applyFont="1" applyAlignment="1">
      <alignment vertical="center"/>
    </xf>
    <xf numFmtId="0" fontId="3" fillId="0" borderId="0" xfId="0" applyFont="1" applyAlignment="1">
      <alignment vertical="center" wrapText="1"/>
    </xf>
    <xf numFmtId="0" fontId="13" fillId="0" borderId="6" xfId="0" applyFont="1" applyBorder="1" applyAlignment="1">
      <alignment vertical="center"/>
    </xf>
    <xf numFmtId="9" fontId="7" fillId="0" borderId="6" xfId="2" applyFont="1" applyFill="1" applyBorder="1" applyAlignment="1">
      <alignment horizontal="right" vertical="center" wrapText="1"/>
    </xf>
    <xf numFmtId="0" fontId="13" fillId="0" borderId="6" xfId="0" applyFont="1" applyBorder="1" applyAlignment="1">
      <alignment vertical="center" wrapText="1"/>
    </xf>
    <xf numFmtId="49" fontId="9" fillId="0" borderId="0" xfId="0" applyNumberFormat="1" applyFont="1" applyAlignment="1">
      <alignment horizontal="center" vertical="center"/>
    </xf>
    <xf numFmtId="0" fontId="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5" fillId="0" borderId="1" xfId="0" applyFont="1" applyBorder="1" applyAlignment="1">
      <alignment horizontal="right" vertical="center"/>
    </xf>
    <xf numFmtId="0" fontId="5" fillId="0" borderId="1" xfId="0" applyFont="1" applyBorder="1" applyAlignment="1">
      <alignment horizontal="right" vertical="center" wrapText="1"/>
    </xf>
    <xf numFmtId="165" fontId="6" fillId="0" borderId="1" xfId="0" applyNumberFormat="1" applyFont="1" applyBorder="1" applyAlignment="1">
      <alignment horizontal="right" vertical="center"/>
    </xf>
    <xf numFmtId="165" fontId="6" fillId="0" borderId="1" xfId="1" applyNumberFormat="1" applyFont="1" applyBorder="1" applyAlignment="1">
      <alignment horizontal="right" vertical="center"/>
    </xf>
    <xf numFmtId="165" fontId="5" fillId="0" borderId="1" xfId="1" applyNumberFormat="1" applyFont="1" applyBorder="1" applyAlignment="1">
      <alignment horizontal="right" vertical="center"/>
    </xf>
    <xf numFmtId="9" fontId="5" fillId="0" borderId="1" xfId="2" applyFont="1" applyBorder="1" applyAlignment="1">
      <alignment horizontal="right" vertical="center"/>
    </xf>
    <xf numFmtId="0" fontId="9" fillId="0" borderId="0" xfId="0" applyFont="1" applyAlignment="1">
      <alignment vertical="center"/>
    </xf>
    <xf numFmtId="0" fontId="7" fillId="0" borderId="6" xfId="0" applyFont="1" applyBorder="1" applyAlignment="1">
      <alignment horizontal="center" vertical="center" wrapText="1"/>
    </xf>
    <xf numFmtId="165" fontId="7" fillId="0" borderId="6" xfId="3" applyNumberFormat="1"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left" vertical="center" wrapText="1"/>
    </xf>
    <xf numFmtId="165" fontId="12" fillId="2" borderId="6" xfId="3" applyNumberFormat="1" applyFont="1" applyFill="1" applyBorder="1" applyAlignment="1">
      <alignment horizontal="right" vertical="center" wrapText="1"/>
    </xf>
    <xf numFmtId="165" fontId="12" fillId="2" borderId="6" xfId="1" applyNumberFormat="1" applyFont="1" applyFill="1" applyBorder="1" applyAlignment="1">
      <alignment horizontal="right" vertical="center" wrapText="1"/>
    </xf>
    <xf numFmtId="9" fontId="12" fillId="2" borderId="6" xfId="2" applyFont="1" applyFill="1" applyBorder="1" applyAlignment="1">
      <alignment horizontal="right" vertical="center" wrapText="1"/>
    </xf>
    <xf numFmtId="0" fontId="12" fillId="0" borderId="0" xfId="0" applyFont="1" applyAlignment="1">
      <alignment vertical="center"/>
    </xf>
    <xf numFmtId="0" fontId="12" fillId="0" borderId="0" xfId="0" applyFont="1" applyAlignment="1">
      <alignment vertical="center" wrapText="1"/>
    </xf>
    <xf numFmtId="165" fontId="7" fillId="0" borderId="6" xfId="0" applyNumberFormat="1" applyFont="1" applyBorder="1" applyAlignment="1">
      <alignment horizontal="right" vertical="center" wrapText="1"/>
    </xf>
    <xf numFmtId="165" fontId="9" fillId="0" borderId="6" xfId="1" applyNumberFormat="1" applyFont="1" applyFill="1" applyBorder="1" applyAlignment="1">
      <alignment vertical="center"/>
    </xf>
    <xf numFmtId="165" fontId="9" fillId="0" borderId="6" xfId="0" applyNumberFormat="1" applyFont="1" applyBorder="1" applyAlignment="1">
      <alignment vertical="center"/>
    </xf>
    <xf numFmtId="165" fontId="13" fillId="0" borderId="6" xfId="3" applyNumberFormat="1" applyFont="1" applyFill="1" applyBorder="1" applyAlignment="1">
      <alignment horizontal="right" vertical="center" wrapText="1"/>
    </xf>
    <xf numFmtId="0" fontId="9" fillId="0" borderId="6" xfId="0" applyFont="1" applyBorder="1" applyAlignment="1">
      <alignment vertical="center" wrapText="1"/>
    </xf>
    <xf numFmtId="0" fontId="7" fillId="0" borderId="6" xfId="0" applyFont="1" applyBorder="1" applyAlignment="1">
      <alignment horizontal="left" vertical="center" wrapText="1"/>
    </xf>
    <xf numFmtId="165" fontId="7" fillId="0" borderId="6" xfId="1" applyNumberFormat="1" applyFont="1" applyFill="1" applyBorder="1" applyAlignment="1">
      <alignment horizontal="right" vertical="center" wrapText="1"/>
    </xf>
    <xf numFmtId="165" fontId="13" fillId="0" borderId="6" xfId="6" applyNumberFormat="1" applyFont="1" applyFill="1" applyBorder="1" applyAlignment="1">
      <alignment horizontal="center" vertical="center" wrapText="1"/>
    </xf>
    <xf numFmtId="165" fontId="13" fillId="0" borderId="6" xfId="6" applyNumberFormat="1" applyFont="1" applyFill="1" applyBorder="1" applyAlignment="1">
      <alignment horizontal="right" vertical="center" wrapText="1"/>
    </xf>
    <xf numFmtId="165" fontId="9" fillId="0" borderId="6" xfId="6" applyNumberFormat="1" applyFont="1" applyFill="1" applyBorder="1" applyAlignment="1">
      <alignment horizontal="right" vertical="center" wrapText="1"/>
    </xf>
    <xf numFmtId="3" fontId="9" fillId="0" borderId="6" xfId="0" applyNumberFormat="1" applyFont="1" applyBorder="1" applyAlignment="1">
      <alignment vertical="center" wrapText="1"/>
    </xf>
    <xf numFmtId="0" fontId="9" fillId="0" borderId="6" xfId="0" applyFont="1" applyBorder="1" applyAlignment="1">
      <alignment vertical="center"/>
    </xf>
    <xf numFmtId="3" fontId="13" fillId="0" borderId="6" xfId="0" applyNumberFormat="1" applyFont="1" applyBorder="1" applyAlignment="1">
      <alignment vertical="center"/>
    </xf>
    <xf numFmtId="1" fontId="13" fillId="0" borderId="6" xfId="5" applyNumberFormat="1" applyFont="1" applyBorder="1" applyAlignment="1">
      <alignment vertical="center" wrapText="1"/>
    </xf>
    <xf numFmtId="0" fontId="13" fillId="0" borderId="6" xfId="7" applyFont="1" applyBorder="1" applyAlignment="1">
      <alignment vertical="center" wrapText="1"/>
    </xf>
    <xf numFmtId="165" fontId="12" fillId="2" borderId="6" xfId="0" applyNumberFormat="1" applyFont="1" applyFill="1" applyBorder="1" applyAlignment="1">
      <alignment vertical="center"/>
    </xf>
    <xf numFmtId="0" fontId="20" fillId="2" borderId="6" xfId="0" applyFont="1" applyFill="1" applyBorder="1" applyAlignment="1">
      <alignment vertical="center"/>
    </xf>
    <xf numFmtId="0" fontId="9" fillId="0" borderId="6" xfId="0" applyFont="1" applyBorder="1" applyAlignment="1">
      <alignment horizontal="center" vertical="center"/>
    </xf>
    <xf numFmtId="165" fontId="9" fillId="0" borderId="6" xfId="3" applyNumberFormat="1" applyFont="1" applyFill="1" applyBorder="1" applyAlignment="1">
      <alignment horizontal="right" vertical="center" wrapText="1"/>
    </xf>
    <xf numFmtId="165" fontId="9" fillId="0" borderId="6" xfId="1" applyNumberFormat="1" applyFont="1" applyFill="1" applyBorder="1" applyAlignment="1">
      <alignment horizontal="right" vertical="center" wrapText="1"/>
    </xf>
    <xf numFmtId="9" fontId="9" fillId="0" borderId="6" xfId="2" applyFont="1" applyFill="1" applyBorder="1" applyAlignment="1">
      <alignment horizontal="right" vertical="center" wrapText="1"/>
    </xf>
    <xf numFmtId="1" fontId="21" fillId="0" borderId="6" xfId="0" applyNumberFormat="1" applyFont="1" applyBorder="1" applyAlignment="1">
      <alignment vertical="center" wrapText="1"/>
    </xf>
    <xf numFmtId="165" fontId="21" fillId="0" borderId="6" xfId="3" applyNumberFormat="1" applyFont="1" applyFill="1" applyBorder="1" applyAlignment="1">
      <alignment horizontal="right" vertical="center" wrapText="1"/>
    </xf>
    <xf numFmtId="0" fontId="22" fillId="0" borderId="0" xfId="0" applyFont="1" applyAlignment="1">
      <alignment vertical="center"/>
    </xf>
    <xf numFmtId="0" fontId="22" fillId="0" borderId="0" xfId="0" applyFont="1" applyAlignment="1">
      <alignment vertical="center" wrapText="1"/>
    </xf>
    <xf numFmtId="0" fontId="13" fillId="0" borderId="6" xfId="0" applyFont="1" applyBorder="1" applyAlignment="1">
      <alignment horizontal="center" vertical="center"/>
    </xf>
    <xf numFmtId="0" fontId="13" fillId="0" borderId="6" xfId="0" applyFont="1" applyBorder="1" applyAlignment="1">
      <alignment horizontal="justify" vertical="center" wrapText="1"/>
    </xf>
    <xf numFmtId="165" fontId="13" fillId="0" borderId="6" xfId="0" applyNumberFormat="1" applyFont="1" applyBorder="1" applyAlignment="1">
      <alignment horizontal="right" vertical="center" wrapText="1"/>
    </xf>
    <xf numFmtId="9" fontId="21" fillId="0" borderId="6" xfId="2" applyFont="1" applyFill="1" applyBorder="1" applyAlignment="1">
      <alignment horizontal="right" vertical="center" wrapText="1"/>
    </xf>
    <xf numFmtId="3" fontId="13" fillId="0" borderId="6" xfId="0" applyNumberFormat="1" applyFont="1" applyBorder="1" applyAlignment="1">
      <alignment horizontal="right" vertical="center"/>
    </xf>
    <xf numFmtId="165" fontId="13" fillId="0" borderId="6" xfId="1" applyNumberFormat="1" applyFont="1" applyFill="1" applyBorder="1" applyAlignment="1">
      <alignment horizontal="right" vertical="center" wrapText="1"/>
    </xf>
    <xf numFmtId="0" fontId="13" fillId="0" borderId="7" xfId="0" applyFont="1" applyBorder="1" applyAlignment="1">
      <alignment horizontal="center" vertical="center"/>
    </xf>
    <xf numFmtId="0" fontId="13" fillId="0" borderId="7" xfId="0" applyFont="1" applyBorder="1" applyAlignment="1">
      <alignment vertical="center" wrapText="1"/>
    </xf>
    <xf numFmtId="165" fontId="13" fillId="0" borderId="7" xfId="1" applyNumberFormat="1" applyFont="1" applyFill="1" applyBorder="1" applyAlignment="1">
      <alignment vertical="center"/>
    </xf>
    <xf numFmtId="0" fontId="21" fillId="0" borderId="7" xfId="0" applyFont="1" applyBorder="1" applyAlignment="1">
      <alignment vertical="center"/>
    </xf>
    <xf numFmtId="0" fontId="13" fillId="0" borderId="7" xfId="0" applyFont="1" applyBorder="1" applyAlignment="1">
      <alignment vertical="center"/>
    </xf>
    <xf numFmtId="0" fontId="13"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6" fillId="0" borderId="0" xfId="0" applyFont="1" applyAlignment="1">
      <alignment vertical="center"/>
    </xf>
    <xf numFmtId="0" fontId="24" fillId="0" borderId="0" xfId="0" applyFont="1" applyAlignment="1">
      <alignment vertical="center"/>
    </xf>
    <xf numFmtId="0" fontId="21" fillId="0" borderId="6" xfId="0" applyFont="1" applyBorder="1" applyAlignment="1">
      <alignment horizontal="left" vertical="center" wrapText="1"/>
    </xf>
    <xf numFmtId="165" fontId="21" fillId="0" borderId="6" xfId="1" applyNumberFormat="1" applyFont="1" applyFill="1" applyBorder="1" applyAlignment="1">
      <alignment horizontal="left" vertical="center" wrapText="1"/>
    </xf>
    <xf numFmtId="0" fontId="21" fillId="0" borderId="6" xfId="0" applyFont="1" applyBorder="1" applyAlignment="1">
      <alignment horizontal="left" vertical="center"/>
    </xf>
    <xf numFmtId="165" fontId="21" fillId="0" borderId="6" xfId="1" applyNumberFormat="1" applyFont="1" applyFill="1" applyBorder="1" applyAlignment="1">
      <alignment horizontal="left" vertical="center"/>
    </xf>
    <xf numFmtId="165" fontId="7" fillId="0" borderId="6" xfId="0" applyNumberFormat="1" applyFont="1" applyBorder="1" applyAlignment="1">
      <alignment horizontal="center" vertical="center"/>
    </xf>
    <xf numFmtId="0" fontId="12" fillId="2" borderId="6" xfId="0" applyFont="1" applyFill="1" applyBorder="1" applyAlignment="1">
      <alignment horizontal="center" vertical="center"/>
    </xf>
    <xf numFmtId="0" fontId="7" fillId="0" borderId="6" xfId="0" applyFont="1" applyBorder="1" applyAlignment="1">
      <alignment horizontal="center" vertical="center"/>
    </xf>
    <xf numFmtId="165" fontId="13" fillId="0" borderId="6" xfId="0" applyNumberFormat="1" applyFont="1" applyBorder="1" applyAlignment="1">
      <alignment horizontal="center" vertical="center"/>
    </xf>
    <xf numFmtId="9" fontId="13" fillId="0" borderId="6" xfId="2" applyFont="1" applyFill="1" applyBorder="1" applyAlignment="1">
      <alignment horizontal="right" vertical="center"/>
    </xf>
    <xf numFmtId="165" fontId="13" fillId="0" borderId="6" xfId="1" applyNumberFormat="1" applyFont="1" applyFill="1" applyBorder="1" applyAlignment="1">
      <alignment horizontal="right" vertical="center"/>
    </xf>
    <xf numFmtId="0" fontId="9" fillId="0" borderId="0" xfId="0" applyFont="1" applyAlignment="1">
      <alignment horizontal="center" vertical="center" wrapText="1"/>
    </xf>
    <xf numFmtId="165" fontId="45" fillId="0" borderId="0" xfId="1" applyNumberFormat="1" applyFont="1" applyAlignment="1">
      <alignment horizontal="center" vertical="center" wrapText="1"/>
    </xf>
    <xf numFmtId="0" fontId="15" fillId="0" borderId="6" xfId="0" applyFont="1" applyBorder="1" applyAlignment="1">
      <alignment vertical="center"/>
    </xf>
    <xf numFmtId="0" fontId="9" fillId="6" borderId="0" xfId="0" applyFont="1" applyFill="1" applyAlignment="1">
      <alignment vertical="center"/>
    </xf>
    <xf numFmtId="1" fontId="7" fillId="0" borderId="8" xfId="0" applyNumberFormat="1" applyFont="1" applyBorder="1" applyAlignment="1">
      <alignment horizontal="center" vertical="center" wrapText="1"/>
    </xf>
    <xf numFmtId="1" fontId="7" fillId="0" borderId="8" xfId="0" applyNumberFormat="1"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vertical="center"/>
    </xf>
    <xf numFmtId="9" fontId="49" fillId="0" borderId="6" xfId="2" applyFont="1" applyFill="1" applyBorder="1" applyAlignment="1">
      <alignment horizontal="right" vertical="center" wrapText="1"/>
    </xf>
    <xf numFmtId="165" fontId="9" fillId="0" borderId="6" xfId="1" applyNumberFormat="1" applyFont="1" applyFill="1" applyBorder="1" applyAlignment="1">
      <alignment horizontal="right" vertical="center"/>
    </xf>
    <xf numFmtId="9" fontId="13" fillId="4" borderId="6" xfId="2" applyFont="1" applyFill="1" applyBorder="1" applyAlignment="1">
      <alignment horizontal="right" vertical="center"/>
    </xf>
    <xf numFmtId="165" fontId="13" fillId="4" borderId="6" xfId="1" applyNumberFormat="1" applyFont="1" applyFill="1" applyBorder="1" applyAlignment="1">
      <alignment horizontal="right" vertical="center"/>
    </xf>
    <xf numFmtId="165" fontId="12" fillId="2" borderId="6" xfId="1" applyNumberFormat="1" applyFont="1" applyFill="1" applyBorder="1" applyAlignment="1">
      <alignment horizontal="right" vertical="center"/>
    </xf>
    <xf numFmtId="9" fontId="12" fillId="2" borderId="6" xfId="2" applyFont="1" applyFill="1" applyBorder="1" applyAlignment="1">
      <alignment horizontal="right" vertical="center"/>
    </xf>
    <xf numFmtId="165" fontId="21" fillId="0" borderId="6" xfId="1" applyNumberFormat="1" applyFont="1" applyFill="1" applyBorder="1" applyAlignment="1">
      <alignment horizontal="right" vertical="center"/>
    </xf>
    <xf numFmtId="9" fontId="21" fillId="0" borderId="6" xfId="2" applyFont="1" applyFill="1" applyBorder="1" applyAlignment="1">
      <alignment horizontal="right" vertical="center"/>
    </xf>
    <xf numFmtId="165" fontId="13" fillId="0" borderId="7" xfId="1" applyNumberFormat="1" applyFont="1" applyFill="1" applyBorder="1" applyAlignment="1">
      <alignment horizontal="right" vertical="center"/>
    </xf>
    <xf numFmtId="9" fontId="13" fillId="0" borderId="7" xfId="2" applyFont="1" applyFill="1" applyBorder="1" applyAlignment="1">
      <alignment horizontal="right" vertical="center"/>
    </xf>
    <xf numFmtId="165" fontId="13" fillId="0" borderId="0" xfId="1" applyNumberFormat="1" applyFont="1" applyAlignment="1">
      <alignment horizontal="right" vertical="center"/>
    </xf>
    <xf numFmtId="9" fontId="13" fillId="0" borderId="0" xfId="2" applyFont="1" applyAlignment="1">
      <alignment horizontal="right" vertical="center"/>
    </xf>
    <xf numFmtId="0" fontId="13" fillId="0" borderId="0" xfId="0" applyFont="1" applyAlignment="1">
      <alignment horizontal="right" vertical="center"/>
    </xf>
    <xf numFmtId="165" fontId="3" fillId="0" borderId="0" xfId="1" applyNumberFormat="1" applyFont="1" applyAlignment="1">
      <alignment horizontal="right" vertical="center"/>
    </xf>
    <xf numFmtId="9" fontId="3" fillId="0" borderId="0" xfId="2" applyFont="1" applyAlignment="1">
      <alignment horizontal="right" vertical="center"/>
    </xf>
    <xf numFmtId="0" fontId="3" fillId="0" borderId="0" xfId="0" applyFont="1" applyAlignment="1">
      <alignment horizontal="right" vertical="center"/>
    </xf>
    <xf numFmtId="0" fontId="51" fillId="0" borderId="0" xfId="0" applyFont="1" applyAlignment="1">
      <alignment vertical="center"/>
    </xf>
    <xf numFmtId="0" fontId="51" fillId="0" borderId="0" xfId="0" applyFont="1" applyAlignment="1">
      <alignment vertical="center" wrapText="1"/>
    </xf>
    <xf numFmtId="9" fontId="13" fillId="0" borderId="6" xfId="2" applyFont="1" applyFill="1" applyBorder="1" applyAlignment="1">
      <alignment horizontal="right" vertical="center" wrapText="1"/>
    </xf>
    <xf numFmtId="165" fontId="49" fillId="0" borderId="6" xfId="1" applyNumberFormat="1" applyFont="1" applyFill="1" applyBorder="1" applyAlignment="1">
      <alignment horizontal="right" vertical="center" wrapText="1"/>
    </xf>
    <xf numFmtId="49" fontId="9" fillId="0" borderId="0" xfId="0" applyNumberFormat="1" applyFont="1" applyAlignment="1">
      <alignment horizontal="center" vertical="center" wrapText="1"/>
    </xf>
    <xf numFmtId="0" fontId="7" fillId="5" borderId="11" xfId="0" applyFont="1" applyFill="1" applyBorder="1" applyAlignment="1">
      <alignment horizontal="left" vertical="center" wrapText="1"/>
    </xf>
    <xf numFmtId="0" fontId="9" fillId="0" borderId="2" xfId="0" applyFont="1" applyBorder="1" applyAlignment="1">
      <alignment vertical="center" wrapText="1"/>
    </xf>
    <xf numFmtId="49" fontId="9" fillId="0" borderId="2" xfId="0" applyNumberFormat="1" applyFont="1" applyBorder="1" applyAlignment="1">
      <alignment horizontal="center" vertical="center"/>
    </xf>
    <xf numFmtId="0" fontId="14" fillId="0" borderId="2" xfId="0" applyFont="1" applyBorder="1" applyAlignment="1">
      <alignment horizontal="center" vertical="center"/>
    </xf>
    <xf numFmtId="0" fontId="15" fillId="0" borderId="2" xfId="0" applyFont="1" applyBorder="1" applyAlignment="1">
      <alignment horizontal="center" vertical="center"/>
    </xf>
    <xf numFmtId="0" fontId="8" fillId="0" borderId="2" xfId="0" applyFont="1" applyBorder="1" applyAlignment="1">
      <alignment horizontal="center" vertical="center"/>
    </xf>
    <xf numFmtId="9" fontId="50" fillId="0" borderId="6" xfId="2" applyFont="1" applyFill="1" applyBorder="1" applyAlignment="1">
      <alignment horizontal="right" vertical="center"/>
    </xf>
    <xf numFmtId="0" fontId="20" fillId="0" borderId="0" xfId="0" applyFont="1" applyAlignment="1">
      <alignment vertical="center"/>
    </xf>
    <xf numFmtId="0" fontId="20" fillId="0" borderId="0" xfId="0" applyFont="1" applyAlignment="1">
      <alignment vertical="center" wrapText="1"/>
    </xf>
    <xf numFmtId="0" fontId="0" fillId="0" borderId="0" xfId="0" applyAlignment="1">
      <alignment wrapText="1"/>
    </xf>
    <xf numFmtId="0" fontId="14" fillId="0" borderId="0" xfId="0" applyFont="1" applyAlignment="1">
      <alignment vertical="center"/>
    </xf>
    <xf numFmtId="0" fontId="14" fillId="0" borderId="0" xfId="0" applyFont="1" applyAlignment="1">
      <alignment vertical="center" wrapText="1"/>
    </xf>
    <xf numFmtId="0" fontId="18" fillId="0" borderId="0" xfId="0" applyFont="1" applyAlignment="1">
      <alignment vertical="center"/>
    </xf>
    <xf numFmtId="0" fontId="18" fillId="0" borderId="0" xfId="0" applyFont="1" applyAlignment="1">
      <alignment vertical="center" wrapText="1"/>
    </xf>
    <xf numFmtId="0" fontId="8" fillId="0" borderId="0" xfId="0" applyFont="1" applyAlignment="1">
      <alignment vertical="center" wrapText="1"/>
    </xf>
    <xf numFmtId="0" fontId="43" fillId="0" borderId="0" xfId="0" applyFont="1" applyAlignment="1">
      <alignment vertical="center"/>
    </xf>
    <xf numFmtId="0" fontId="43" fillId="0" borderId="0" xfId="0" applyFont="1" applyAlignment="1">
      <alignment vertical="center" wrapText="1"/>
    </xf>
    <xf numFmtId="0" fontId="18" fillId="0" borderId="2" xfId="0" applyFont="1" applyBorder="1" applyAlignment="1">
      <alignment horizontal="center" vertical="center"/>
    </xf>
    <xf numFmtId="165" fontId="3" fillId="0" borderId="0" xfId="0" applyNumberFormat="1" applyFont="1" applyAlignment="1">
      <alignment vertical="center"/>
    </xf>
    <xf numFmtId="0" fontId="46" fillId="0" borderId="0" xfId="0" applyFont="1" applyAlignment="1">
      <alignment vertical="center" wrapText="1"/>
    </xf>
    <xf numFmtId="165" fontId="44" fillId="0" borderId="0" xfId="1" applyNumberFormat="1" applyFont="1" applyFill="1" applyAlignment="1">
      <alignment vertical="center"/>
    </xf>
    <xf numFmtId="165" fontId="44" fillId="0" borderId="0" xfId="1" applyNumberFormat="1" applyFont="1" applyFill="1" applyAlignment="1">
      <alignment vertical="center" wrapText="1"/>
    </xf>
    <xf numFmtId="0" fontId="52" fillId="0" borderId="2" xfId="0" applyFont="1" applyBorder="1" applyAlignment="1">
      <alignment horizontal="center" vertical="center"/>
    </xf>
    <xf numFmtId="0" fontId="47" fillId="0" borderId="2" xfId="0" applyFont="1" applyBorder="1" applyAlignment="1">
      <alignment horizontal="center" vertical="center"/>
    </xf>
    <xf numFmtId="0" fontId="47" fillId="0" borderId="0" xfId="0" applyFont="1" applyAlignment="1">
      <alignment horizontal="center" vertical="center"/>
    </xf>
    <xf numFmtId="0" fontId="22" fillId="0" borderId="0" xfId="0" applyFont="1" applyAlignment="1">
      <alignment vertical="top"/>
    </xf>
    <xf numFmtId="0" fontId="22" fillId="0" borderId="0" xfId="0" applyFont="1" applyAlignment="1">
      <alignment vertical="top" wrapText="1"/>
    </xf>
    <xf numFmtId="0" fontId="14" fillId="0" borderId="2" xfId="0" applyFont="1" applyBorder="1" applyAlignment="1">
      <alignment horizontal="center" vertical="top"/>
    </xf>
    <xf numFmtId="0" fontId="15" fillId="0" borderId="2" xfId="0" applyFont="1" applyBorder="1" applyAlignment="1">
      <alignment horizontal="center"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center"/>
    </xf>
    <xf numFmtId="0" fontId="3" fillId="0" borderId="0" xfId="0" applyFont="1" applyAlignment="1">
      <alignment horizontal="left" vertical="center" wrapText="1"/>
    </xf>
    <xf numFmtId="0" fontId="14" fillId="0" borderId="2" xfId="0" applyFont="1" applyBorder="1" applyAlignment="1">
      <alignment horizontal="left" vertical="center"/>
    </xf>
    <xf numFmtId="0" fontId="15" fillId="0" borderId="2" xfId="0" applyFont="1" applyBorder="1" applyAlignment="1">
      <alignment horizontal="left" vertical="center"/>
    </xf>
    <xf numFmtId="0" fontId="48" fillId="0" borderId="10" xfId="0" applyFont="1" applyBorder="1"/>
    <xf numFmtId="0" fontId="47" fillId="0" borderId="10" xfId="0" applyFont="1" applyBorder="1"/>
    <xf numFmtId="0" fontId="23" fillId="0" borderId="0" xfId="0" applyFont="1" applyAlignment="1">
      <alignment vertical="center"/>
    </xf>
    <xf numFmtId="0" fontId="23" fillId="0" borderId="0" xfId="0" applyFont="1" applyAlignment="1">
      <alignment vertical="center" wrapText="1"/>
    </xf>
    <xf numFmtId="0" fontId="9" fillId="0" borderId="6" xfId="0" applyFont="1" applyBorder="1" applyAlignment="1">
      <alignment horizontal="center" vertical="center" wrapText="1"/>
    </xf>
    <xf numFmtId="0" fontId="9" fillId="0" borderId="6" xfId="0" applyFont="1" applyBorder="1" applyAlignment="1">
      <alignment horizontal="left" vertical="center" wrapText="1"/>
    </xf>
    <xf numFmtId="165" fontId="9" fillId="0" borderId="6" xfId="0" applyNumberFormat="1" applyFont="1" applyBorder="1" applyAlignment="1">
      <alignment horizontal="right" vertical="center" wrapText="1"/>
    </xf>
    <xf numFmtId="9" fontId="9" fillId="0" borderId="6" xfId="2" applyFont="1" applyFill="1" applyBorder="1" applyAlignment="1">
      <alignment horizontal="right" vertical="center"/>
    </xf>
    <xf numFmtId="0" fontId="13" fillId="0" borderId="6" xfId="0" applyFont="1" applyBorder="1" applyAlignment="1">
      <alignment horizontal="center" vertical="center" wrapText="1"/>
    </xf>
    <xf numFmtId="0" fontId="13" fillId="0" borderId="6" xfId="0" applyFont="1" applyBorder="1" applyAlignment="1">
      <alignment horizontal="left" vertical="center" wrapText="1"/>
    </xf>
    <xf numFmtId="167" fontId="9" fillId="0" borderId="6" xfId="4" applyNumberFormat="1" applyFont="1" applyFill="1" applyBorder="1" applyAlignment="1">
      <alignment horizontal="right" vertical="center" wrapText="1"/>
    </xf>
    <xf numFmtId="0" fontId="13" fillId="0" borderId="6" xfId="3" applyNumberFormat="1" applyFont="1" applyFill="1" applyBorder="1" applyAlignment="1">
      <alignment horizontal="right" vertical="center" wrapText="1"/>
    </xf>
    <xf numFmtId="0" fontId="49" fillId="0" borderId="6" xfId="0" applyFont="1" applyBorder="1" applyAlignment="1">
      <alignment vertical="center"/>
    </xf>
    <xf numFmtId="0" fontId="9" fillId="0" borderId="6" xfId="0" quotePrefix="1" applyFont="1" applyBorder="1" applyAlignment="1">
      <alignment horizontal="center" vertical="center" wrapText="1"/>
    </xf>
    <xf numFmtId="165" fontId="9" fillId="0" borderId="6" xfId="1" applyNumberFormat="1" applyFont="1" applyFill="1" applyBorder="1" applyAlignment="1">
      <alignment horizontal="center" vertical="center" wrapText="1"/>
    </xf>
    <xf numFmtId="165" fontId="9" fillId="0" borderId="6" xfId="1" applyNumberFormat="1" applyFont="1" applyFill="1" applyBorder="1" applyAlignment="1">
      <alignment horizontal="left" vertical="center" wrapText="1"/>
    </xf>
    <xf numFmtId="9" fontId="9" fillId="0" borderId="6" xfId="2" applyFont="1" applyFill="1" applyBorder="1" applyAlignment="1">
      <alignment vertical="center"/>
    </xf>
    <xf numFmtId="9" fontId="21" fillId="0" borderId="6" xfId="0" applyNumberFormat="1" applyFont="1" applyBorder="1" applyAlignment="1">
      <alignment horizontal="right" vertical="center"/>
    </xf>
    <xf numFmtId="9" fontId="21" fillId="0" borderId="6" xfId="0" applyNumberFormat="1" applyFont="1" applyBorder="1" applyAlignment="1">
      <alignment horizontal="right" vertical="center" wrapText="1"/>
    </xf>
    <xf numFmtId="9" fontId="13" fillId="0" borderId="6" xfId="0" applyNumberFormat="1" applyFont="1" applyBorder="1" applyAlignment="1">
      <alignment horizontal="right" vertical="center"/>
    </xf>
    <xf numFmtId="9" fontId="9" fillId="0" borderId="6" xfId="0" applyNumberFormat="1" applyFont="1" applyBorder="1" applyAlignment="1">
      <alignment horizontal="right" vertical="center" wrapText="1"/>
    </xf>
    <xf numFmtId="9" fontId="9" fillId="0" borderId="6" xfId="0" applyNumberFormat="1" applyFont="1" applyBorder="1" applyAlignment="1">
      <alignment horizontal="right" vertical="center"/>
    </xf>
    <xf numFmtId="9" fontId="49" fillId="0" borderId="6" xfId="0" applyNumberFormat="1" applyFont="1" applyBorder="1" applyAlignment="1">
      <alignment horizontal="right" vertical="center" wrapText="1"/>
    </xf>
    <xf numFmtId="0" fontId="13" fillId="0" borderId="6" xfId="0" applyFont="1" applyBorder="1" applyAlignment="1">
      <alignment horizontal="left" vertical="center"/>
    </xf>
    <xf numFmtId="9" fontId="13" fillId="0" borderId="6" xfId="0" applyNumberFormat="1" applyFont="1" applyBorder="1" applyAlignment="1">
      <alignment horizontal="right" vertical="center" wrapText="1"/>
    </xf>
    <xf numFmtId="9" fontId="7" fillId="0" borderId="6" xfId="2" applyNumberFormat="1" applyFont="1" applyFill="1" applyBorder="1" applyAlignment="1">
      <alignment horizontal="righ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xf>
    <xf numFmtId="0" fontId="10" fillId="0" borderId="2" xfId="0" applyFont="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right" vertical="center"/>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165" fontId="7" fillId="0" borderId="2" xfId="1" applyNumberFormat="1" applyFont="1" applyBorder="1" applyAlignment="1">
      <alignment horizontal="center" vertical="center" wrapText="1"/>
    </xf>
    <xf numFmtId="9" fontId="7" fillId="0" borderId="2" xfId="2" applyFont="1" applyBorder="1" applyAlignment="1">
      <alignment horizontal="center" vertical="center" wrapText="1"/>
    </xf>
    <xf numFmtId="0" fontId="9" fillId="0" borderId="2" xfId="0" applyFont="1" applyBorder="1" applyAlignment="1">
      <alignment horizontal="center" vertical="center" wrapText="1"/>
    </xf>
    <xf numFmtId="0" fontId="8" fillId="0" borderId="2" xfId="0" applyFont="1" applyBorder="1" applyAlignment="1">
      <alignment horizontal="center" vertical="center"/>
    </xf>
    <xf numFmtId="0" fontId="9"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3" xfId="0" applyFont="1" applyBorder="1" applyAlignment="1">
      <alignment horizontal="center" vertical="center" wrapText="1"/>
    </xf>
    <xf numFmtId="0" fontId="7" fillId="0" borderId="9" xfId="0" applyFont="1" applyBorder="1" applyAlignment="1">
      <alignment horizontal="center" vertical="center" wrapText="1"/>
    </xf>
    <xf numFmtId="0" fontId="39" fillId="0" borderId="0" xfId="0" applyFont="1" applyAlignment="1">
      <alignment horizontal="left" vertical="top" wrapText="1"/>
    </xf>
    <xf numFmtId="1" fontId="25" fillId="0" borderId="0" xfId="5" applyNumberFormat="1" applyFont="1" applyAlignment="1">
      <alignment horizontal="center" vertical="center" wrapText="1"/>
    </xf>
    <xf numFmtId="0" fontId="26" fillId="0" borderId="0" xfId="0" applyFont="1" applyAlignment="1">
      <alignment horizontal="center" vertical="center" wrapText="1"/>
    </xf>
    <xf numFmtId="0" fontId="29" fillId="0" borderId="0" xfId="0" applyFont="1" applyAlignment="1">
      <alignment horizontal="center" vertical="center" wrapText="1"/>
    </xf>
    <xf numFmtId="0" fontId="29" fillId="0" borderId="1" xfId="0" applyFont="1" applyBorder="1" applyAlignment="1">
      <alignment horizontal="right" vertical="center" wrapText="1"/>
    </xf>
    <xf numFmtId="0" fontId="30" fillId="0" borderId="2" xfId="0" applyFont="1" applyBorder="1" applyAlignment="1">
      <alignment horizontal="center" vertical="center" wrapText="1"/>
    </xf>
  </cellXfs>
  <cellStyles count="10">
    <cellStyle name="Bình thường 2" xfId="7"/>
    <cellStyle name="Comma" xfId="1" builtinId="3"/>
    <cellStyle name="Comma 10 10" xfId="3"/>
    <cellStyle name="Comma 2 5 2" xfId="9"/>
    <cellStyle name="Dấu phẩy 2" xfId="4"/>
    <cellStyle name="Dấu phẩy 2 2" xfId="6"/>
    <cellStyle name="Dấu phẩy 4" xfId="8"/>
    <cellStyle name="Normal" xfId="0" builtinId="0"/>
    <cellStyle name="Normal_Bieu mau (CV )" xfId="5"/>
    <cellStyle name="Percent" xfId="2" builtinId="5"/>
  </cellStyles>
  <dxfs count="12">
    <dxf>
      <font>
        <b val="0"/>
        <i val="0"/>
        <color rgb="FFFF0000"/>
      </font>
    </dxf>
    <dxf>
      <font>
        <color rgb="FFFFC000"/>
      </font>
    </dxf>
    <dxf>
      <font>
        <color rgb="FFFF0000"/>
      </font>
    </dxf>
    <dxf>
      <font>
        <b val="0"/>
        <i val="0"/>
        <color rgb="FFFF0000"/>
      </font>
    </dxf>
    <dxf>
      <font>
        <color rgb="FFFFC000"/>
      </font>
    </dxf>
    <dxf>
      <font>
        <color rgb="FFFF0000"/>
      </font>
    </dxf>
    <dxf>
      <font>
        <color rgb="FFFFC000"/>
      </font>
    </dxf>
    <dxf>
      <font>
        <color rgb="FFFF0000"/>
      </font>
    </dxf>
    <dxf>
      <font>
        <b val="0"/>
        <i val="0"/>
        <color rgb="FFFF0000"/>
      </font>
    </dxf>
    <dxf>
      <font>
        <color rgb="FFFFC000"/>
      </font>
    </dxf>
    <dxf>
      <font>
        <b val="0"/>
        <i val="0"/>
        <color rgb="FFFF0000"/>
      </font>
    </dxf>
    <dxf>
      <font>
        <b val="0"/>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95"/>
  <sheetViews>
    <sheetView tabSelected="1" topLeftCell="C1" zoomScale="80" zoomScaleNormal="80" workbookViewId="0">
      <selection activeCell="AD141" sqref="AD141"/>
    </sheetView>
  </sheetViews>
  <sheetFormatPr defaultColWidth="9.109375" defaultRowHeight="15.6" outlineLevelRow="1" outlineLevelCol="1" x14ac:dyDescent="0.3"/>
  <cols>
    <col min="1" max="1" width="4.33203125" style="123" customWidth="1"/>
    <col min="2" max="2" width="22.33203125" style="118" customWidth="1"/>
    <col min="3" max="5" width="10.88671875" style="117" customWidth="1"/>
    <col min="6" max="6" width="11" style="117" customWidth="1"/>
    <col min="7" max="7" width="11.44140625" style="117" customWidth="1"/>
    <col min="8" max="8" width="8" style="184" hidden="1" customWidth="1"/>
    <col min="9" max="9" width="9.33203125" style="117" customWidth="1"/>
    <col min="10" max="10" width="7.6640625" style="184" hidden="1" customWidth="1" outlineLevel="1"/>
    <col min="11" max="11" width="8.6640625" style="117" hidden="1" customWidth="1" outlineLevel="1"/>
    <col min="12" max="12" width="7" style="184" hidden="1" customWidth="1" outlineLevel="1"/>
    <col min="13" max="13" width="9.6640625" style="117" hidden="1" customWidth="1" collapsed="1"/>
    <col min="14" max="14" width="9" style="216" customWidth="1"/>
    <col min="15" max="15" width="6.6640625" style="217" customWidth="1"/>
    <col min="16" max="16" width="10.33203125" style="218" customWidth="1"/>
    <col min="17" max="17" width="6.6640625" style="218" customWidth="1"/>
    <col min="18" max="18" width="10.44140625" style="218" customWidth="1"/>
    <col min="19" max="19" width="6.6640625" style="218" customWidth="1"/>
    <col min="20" max="20" width="11.44140625" style="218" customWidth="1"/>
    <col min="21" max="21" width="6.6640625" style="218" customWidth="1"/>
    <col min="22" max="22" width="11.6640625" style="218" customWidth="1"/>
    <col min="23" max="23" width="6.6640625" style="218" customWidth="1"/>
    <col min="24" max="24" width="11.6640625" style="218" customWidth="1"/>
    <col min="25" max="25" width="7.6640625" style="218" customWidth="1"/>
    <col min="26" max="26" width="11" style="218" customWidth="1"/>
    <col min="27" max="27" width="7.6640625" style="218" customWidth="1"/>
    <col min="28" max="28" width="11.109375" style="218" customWidth="1"/>
    <col min="29" max="29" width="7.6640625" style="218" customWidth="1"/>
    <col min="30" max="30" width="10.88671875" style="218" customWidth="1"/>
    <col min="31" max="31" width="7.6640625" style="218" customWidth="1"/>
    <col min="32" max="32" width="11" style="218" customWidth="1"/>
    <col min="33" max="33" width="7.6640625" style="218" customWidth="1"/>
    <col min="34" max="34" width="11" style="218" customWidth="1"/>
    <col min="35" max="35" width="8.6640625" style="218" customWidth="1"/>
    <col min="36" max="36" width="11" style="218" customWidth="1"/>
    <col min="37" max="37" width="8.6640625" style="218" customWidth="1"/>
    <col min="38" max="38" width="11" style="218" customWidth="1"/>
    <col min="39" max="39" width="8.6640625" style="218" customWidth="1"/>
    <col min="40" max="40" width="11.6640625" style="117" customWidth="1"/>
    <col min="41" max="41" width="9.109375" style="117"/>
    <col min="42" max="42" width="25.33203125" style="118" hidden="1" customWidth="1"/>
    <col min="43" max="43" width="9.109375" style="123" hidden="1" customWidth="1"/>
    <col min="44" max="44" width="11" style="123" hidden="1" customWidth="1"/>
    <col min="45" max="50" width="9.109375" style="117" hidden="1" customWidth="1"/>
    <col min="51" max="16384" width="9.109375" style="117"/>
  </cols>
  <sheetData>
    <row r="1" spans="1:50" ht="22.95" customHeight="1" x14ac:dyDescent="0.3">
      <c r="A1" s="291" t="s">
        <v>0</v>
      </c>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row>
    <row r="2" spans="1:50" ht="22.2" customHeight="1" x14ac:dyDescent="0.3">
      <c r="A2" s="291" t="s">
        <v>401</v>
      </c>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row>
    <row r="3" spans="1:50" ht="23.25" customHeight="1" x14ac:dyDescent="0.3">
      <c r="A3" s="291" t="s">
        <v>1</v>
      </c>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W3" s="117">
        <f>96+14</f>
        <v>110</v>
      </c>
    </row>
    <row r="4" spans="1:50" ht="27" customHeight="1" x14ac:dyDescent="0.3">
      <c r="A4" s="292" t="s">
        <v>455</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c r="AL4" s="292"/>
      <c r="AM4" s="292"/>
      <c r="AN4" s="292"/>
      <c r="AU4" s="117">
        <v>33</v>
      </c>
      <c r="AV4" s="117">
        <v>38</v>
      </c>
    </row>
    <row r="5" spans="1:50" ht="21" customHeight="1" x14ac:dyDescent="0.3">
      <c r="A5" s="293" t="s">
        <v>2</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row>
    <row r="6" spans="1:50" ht="13.5" customHeight="1" x14ac:dyDescent="0.3">
      <c r="A6" s="126"/>
      <c r="B6" s="127"/>
      <c r="C6" s="126"/>
      <c r="D6" s="126"/>
      <c r="E6" s="128"/>
      <c r="F6" s="129"/>
      <c r="G6" s="126"/>
      <c r="H6" s="126"/>
      <c r="I6" s="126"/>
      <c r="J6" s="126"/>
      <c r="K6" s="126"/>
      <c r="L6" s="126"/>
      <c r="M6" s="126"/>
      <c r="N6" s="130"/>
      <c r="O6" s="131"/>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row>
    <row r="7" spans="1:50" s="1" customFormat="1" ht="20.399999999999999" customHeight="1" x14ac:dyDescent="0.3">
      <c r="A7" s="285" t="s">
        <v>3</v>
      </c>
      <c r="B7" s="285" t="s">
        <v>4</v>
      </c>
      <c r="C7" s="285" t="s">
        <v>5</v>
      </c>
      <c r="D7" s="285"/>
      <c r="E7" s="285"/>
      <c r="F7" s="285"/>
      <c r="G7" s="285"/>
      <c r="H7" s="285"/>
      <c r="I7" s="285"/>
      <c r="J7" s="285"/>
      <c r="K7" s="285"/>
      <c r="L7" s="285"/>
      <c r="M7" s="286" t="s">
        <v>6</v>
      </c>
      <c r="N7" s="289" t="s">
        <v>399</v>
      </c>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t="s">
        <v>7</v>
      </c>
      <c r="AP7" s="304" t="s">
        <v>432</v>
      </c>
      <c r="AQ7" s="298" t="s">
        <v>437</v>
      </c>
      <c r="AR7" s="298" t="s">
        <v>438</v>
      </c>
      <c r="AS7" s="298" t="s">
        <v>446</v>
      </c>
      <c r="AT7" s="195"/>
      <c r="AU7" s="299" t="s">
        <v>453</v>
      </c>
      <c r="AV7" s="299"/>
      <c r="AW7" s="299"/>
    </row>
    <row r="8" spans="1:50" s="132" customFormat="1" ht="11.4" customHeight="1" x14ac:dyDescent="0.3">
      <c r="A8" s="285"/>
      <c r="B8" s="285"/>
      <c r="C8" s="285"/>
      <c r="D8" s="285"/>
      <c r="E8" s="285"/>
      <c r="F8" s="285"/>
      <c r="G8" s="285"/>
      <c r="H8" s="285"/>
      <c r="I8" s="285"/>
      <c r="J8" s="285"/>
      <c r="K8" s="285"/>
      <c r="L8" s="285"/>
      <c r="M8" s="287"/>
      <c r="N8" s="285" t="s">
        <v>8</v>
      </c>
      <c r="O8" s="285"/>
      <c r="P8" s="285" t="s">
        <v>9</v>
      </c>
      <c r="Q8" s="285"/>
      <c r="R8" s="285" t="s">
        <v>10</v>
      </c>
      <c r="S8" s="285"/>
      <c r="T8" s="285" t="s">
        <v>11</v>
      </c>
      <c r="U8" s="285"/>
      <c r="V8" s="285" t="s">
        <v>12</v>
      </c>
      <c r="W8" s="285"/>
      <c r="X8" s="285" t="s">
        <v>13</v>
      </c>
      <c r="Y8" s="285"/>
      <c r="Z8" s="285" t="s">
        <v>14</v>
      </c>
      <c r="AA8" s="285"/>
      <c r="AB8" s="285" t="s">
        <v>15</v>
      </c>
      <c r="AC8" s="285"/>
      <c r="AD8" s="285" t="s">
        <v>16</v>
      </c>
      <c r="AE8" s="285"/>
      <c r="AF8" s="285" t="s">
        <v>17</v>
      </c>
      <c r="AG8" s="285"/>
      <c r="AH8" s="285" t="s">
        <v>18</v>
      </c>
      <c r="AI8" s="285"/>
      <c r="AJ8" s="285" t="s">
        <v>19</v>
      </c>
      <c r="AK8" s="285"/>
      <c r="AL8" s="285" t="s">
        <v>400</v>
      </c>
      <c r="AM8" s="285"/>
      <c r="AN8" s="289"/>
      <c r="AP8" s="304"/>
      <c r="AQ8" s="298"/>
      <c r="AR8" s="298"/>
      <c r="AS8" s="298"/>
      <c r="AT8" s="195"/>
      <c r="AU8" s="299"/>
      <c r="AV8" s="299"/>
      <c r="AW8" s="299"/>
      <c r="AX8" s="198"/>
    </row>
    <row r="9" spans="1:50" s="132" customFormat="1" ht="20.25" customHeight="1" x14ac:dyDescent="0.3">
      <c r="A9" s="285"/>
      <c r="B9" s="285"/>
      <c r="C9" s="285" t="s">
        <v>20</v>
      </c>
      <c r="D9" s="285" t="s">
        <v>21</v>
      </c>
      <c r="E9" s="285"/>
      <c r="F9" s="285"/>
      <c r="G9" s="285"/>
      <c r="H9" s="285"/>
      <c r="I9" s="285"/>
      <c r="J9" s="285"/>
      <c r="K9" s="285"/>
      <c r="L9" s="285"/>
      <c r="M9" s="287"/>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9"/>
      <c r="AP9" s="304"/>
      <c r="AQ9" s="298"/>
      <c r="AR9" s="298"/>
      <c r="AS9" s="298"/>
      <c r="AT9" s="195"/>
      <c r="AU9" s="299"/>
      <c r="AV9" s="299"/>
      <c r="AW9" s="299"/>
      <c r="AX9" s="224"/>
    </row>
    <row r="10" spans="1:50" s="132" customFormat="1" ht="20.25" customHeight="1" x14ac:dyDescent="0.3">
      <c r="A10" s="285"/>
      <c r="B10" s="285"/>
      <c r="C10" s="285"/>
      <c r="D10" s="285" t="s">
        <v>22</v>
      </c>
      <c r="E10" s="285" t="s">
        <v>23</v>
      </c>
      <c r="F10" s="285" t="s">
        <v>24</v>
      </c>
      <c r="G10" s="285"/>
      <c r="H10" s="285"/>
      <c r="I10" s="285"/>
      <c r="J10" s="285"/>
      <c r="K10" s="285"/>
      <c r="L10" s="285"/>
      <c r="M10" s="287"/>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9"/>
      <c r="AP10" s="304"/>
      <c r="AQ10" s="298"/>
      <c r="AR10" s="298"/>
      <c r="AS10" s="298"/>
      <c r="AT10" s="195"/>
      <c r="AU10" s="300" t="s">
        <v>454</v>
      </c>
      <c r="AV10" s="301"/>
      <c r="AW10" s="298" t="s">
        <v>450</v>
      </c>
    </row>
    <row r="11" spans="1:50" s="132" customFormat="1" ht="20.25" customHeight="1" x14ac:dyDescent="0.3">
      <c r="A11" s="285"/>
      <c r="B11" s="285"/>
      <c r="C11" s="285"/>
      <c r="D11" s="285"/>
      <c r="E11" s="285"/>
      <c r="F11" s="285" t="s">
        <v>25</v>
      </c>
      <c r="G11" s="285" t="s">
        <v>26</v>
      </c>
      <c r="H11" s="290" t="s">
        <v>27</v>
      </c>
      <c r="I11" s="285" t="s">
        <v>28</v>
      </c>
      <c r="J11" s="290" t="s">
        <v>29</v>
      </c>
      <c r="K11" s="286" t="s">
        <v>30</v>
      </c>
      <c r="L11" s="294" t="s">
        <v>31</v>
      </c>
      <c r="M11" s="287"/>
      <c r="N11" s="296" t="s">
        <v>32</v>
      </c>
      <c r="O11" s="297" t="s">
        <v>33</v>
      </c>
      <c r="P11" s="285" t="s">
        <v>32</v>
      </c>
      <c r="Q11" s="285" t="s">
        <v>33</v>
      </c>
      <c r="R11" s="285" t="s">
        <v>32</v>
      </c>
      <c r="S11" s="285" t="s">
        <v>33</v>
      </c>
      <c r="T11" s="285" t="s">
        <v>32</v>
      </c>
      <c r="U11" s="285" t="s">
        <v>33</v>
      </c>
      <c r="V11" s="285" t="s">
        <v>32</v>
      </c>
      <c r="W11" s="285" t="s">
        <v>33</v>
      </c>
      <c r="X11" s="285" t="s">
        <v>32</v>
      </c>
      <c r="Y11" s="285" t="s">
        <v>33</v>
      </c>
      <c r="Z11" s="285" t="s">
        <v>32</v>
      </c>
      <c r="AA11" s="285" t="s">
        <v>33</v>
      </c>
      <c r="AB11" s="285" t="s">
        <v>32</v>
      </c>
      <c r="AC11" s="285" t="s">
        <v>33</v>
      </c>
      <c r="AD11" s="285" t="s">
        <v>32</v>
      </c>
      <c r="AE11" s="285" t="s">
        <v>33</v>
      </c>
      <c r="AF11" s="285" t="s">
        <v>32</v>
      </c>
      <c r="AG11" s="285" t="s">
        <v>33</v>
      </c>
      <c r="AH11" s="285" t="s">
        <v>32</v>
      </c>
      <c r="AI11" s="285" t="s">
        <v>33</v>
      </c>
      <c r="AJ11" s="285" t="s">
        <v>32</v>
      </c>
      <c r="AK11" s="285" t="s">
        <v>33</v>
      </c>
      <c r="AL11" s="285" t="s">
        <v>32</v>
      </c>
      <c r="AM11" s="285" t="s">
        <v>33</v>
      </c>
      <c r="AN11" s="289"/>
      <c r="AP11" s="304"/>
      <c r="AQ11" s="298"/>
      <c r="AR11" s="298"/>
      <c r="AS11" s="298"/>
      <c r="AT11" s="195"/>
      <c r="AU11" s="302"/>
      <c r="AV11" s="303"/>
      <c r="AW11" s="298"/>
    </row>
    <row r="12" spans="1:50" s="132" customFormat="1" ht="57.75" customHeight="1" x14ac:dyDescent="0.3">
      <c r="A12" s="285"/>
      <c r="B12" s="285"/>
      <c r="C12" s="285"/>
      <c r="D12" s="285"/>
      <c r="E12" s="285"/>
      <c r="F12" s="285"/>
      <c r="G12" s="285"/>
      <c r="H12" s="290"/>
      <c r="I12" s="285"/>
      <c r="J12" s="290"/>
      <c r="K12" s="288"/>
      <c r="L12" s="295"/>
      <c r="M12" s="288"/>
      <c r="N12" s="296"/>
      <c r="O12" s="297"/>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9"/>
      <c r="AP12" s="304"/>
      <c r="AQ12" s="298"/>
      <c r="AR12" s="298"/>
      <c r="AS12" s="298"/>
      <c r="AT12" s="195"/>
      <c r="AU12" s="225" t="s">
        <v>448</v>
      </c>
      <c r="AV12" s="225" t="s">
        <v>449</v>
      </c>
      <c r="AW12" s="298"/>
    </row>
    <row r="13" spans="1:50" s="122" customFormat="1" ht="24.75" customHeight="1" x14ac:dyDescent="0.3">
      <c r="A13" s="199">
        <v>1</v>
      </c>
      <c r="B13" s="199">
        <v>2</v>
      </c>
      <c r="C13" s="199" t="s">
        <v>34</v>
      </c>
      <c r="D13" s="199">
        <v>4</v>
      </c>
      <c r="E13" s="199" t="s">
        <v>35</v>
      </c>
      <c r="F13" s="199">
        <v>6</v>
      </c>
      <c r="G13" s="199">
        <v>7</v>
      </c>
      <c r="H13" s="199"/>
      <c r="I13" s="199">
        <f>MAX(A13:H13)+1</f>
        <v>8</v>
      </c>
      <c r="J13" s="199"/>
      <c r="K13" s="199"/>
      <c r="L13" s="199"/>
      <c r="M13" s="199"/>
      <c r="N13" s="199">
        <f t="shared" ref="N13:T13" si="0">MAX(F13:M13)+1</f>
        <v>9</v>
      </c>
      <c r="O13" s="199">
        <f t="shared" si="0"/>
        <v>10</v>
      </c>
      <c r="P13" s="199">
        <f t="shared" si="0"/>
        <v>11</v>
      </c>
      <c r="Q13" s="199">
        <f t="shared" si="0"/>
        <v>12</v>
      </c>
      <c r="R13" s="199">
        <f t="shared" si="0"/>
        <v>13</v>
      </c>
      <c r="S13" s="199">
        <f t="shared" si="0"/>
        <v>14</v>
      </c>
      <c r="T13" s="199">
        <f t="shared" si="0"/>
        <v>15</v>
      </c>
      <c r="U13" s="199">
        <f t="shared" ref="U13:AN13" si="1">MAX(M13:T13)+1</f>
        <v>16</v>
      </c>
      <c r="V13" s="199">
        <f t="shared" si="1"/>
        <v>17</v>
      </c>
      <c r="W13" s="199">
        <f t="shared" si="1"/>
        <v>18</v>
      </c>
      <c r="X13" s="199">
        <f t="shared" si="1"/>
        <v>19</v>
      </c>
      <c r="Y13" s="199">
        <f t="shared" si="1"/>
        <v>20</v>
      </c>
      <c r="Z13" s="199">
        <f t="shared" si="1"/>
        <v>21</v>
      </c>
      <c r="AA13" s="199">
        <f t="shared" si="1"/>
        <v>22</v>
      </c>
      <c r="AB13" s="199">
        <f t="shared" si="1"/>
        <v>23</v>
      </c>
      <c r="AC13" s="199">
        <f t="shared" si="1"/>
        <v>24</v>
      </c>
      <c r="AD13" s="199">
        <f t="shared" si="1"/>
        <v>25</v>
      </c>
      <c r="AE13" s="199">
        <f t="shared" si="1"/>
        <v>26</v>
      </c>
      <c r="AF13" s="199">
        <f t="shared" si="1"/>
        <v>27</v>
      </c>
      <c r="AG13" s="199">
        <f t="shared" si="1"/>
        <v>28</v>
      </c>
      <c r="AH13" s="199">
        <f t="shared" si="1"/>
        <v>29</v>
      </c>
      <c r="AI13" s="199">
        <f t="shared" si="1"/>
        <v>30</v>
      </c>
      <c r="AJ13" s="199">
        <f t="shared" si="1"/>
        <v>31</v>
      </c>
      <c r="AK13" s="199">
        <f t="shared" si="1"/>
        <v>32</v>
      </c>
      <c r="AL13" s="199">
        <f t="shared" si="1"/>
        <v>33</v>
      </c>
      <c r="AM13" s="199">
        <f t="shared" si="1"/>
        <v>34</v>
      </c>
      <c r="AN13" s="200">
        <f t="shared" si="1"/>
        <v>35</v>
      </c>
      <c r="AP13" s="223"/>
      <c r="AQ13" s="226"/>
      <c r="AR13" s="226"/>
      <c r="AS13" s="226"/>
      <c r="AU13" s="226"/>
      <c r="AV13" s="226"/>
      <c r="AW13" s="226"/>
    </row>
    <row r="14" spans="1:50" s="135" customFormat="1" ht="26.4" customHeight="1" x14ac:dyDescent="0.3">
      <c r="A14" s="133"/>
      <c r="B14" s="133" t="s">
        <v>20</v>
      </c>
      <c r="C14" s="134">
        <f t="shared" ref="C14:J14" si="2">C15+C243</f>
        <v>6288697.9842410004</v>
      </c>
      <c r="D14" s="134">
        <f t="shared" si="2"/>
        <v>673614.98424100014</v>
      </c>
      <c r="E14" s="134">
        <f t="shared" si="2"/>
        <v>5615083</v>
      </c>
      <c r="F14" s="134">
        <f t="shared" si="2"/>
        <v>2650723</v>
      </c>
      <c r="G14" s="134">
        <f t="shared" si="2"/>
        <v>2687360</v>
      </c>
      <c r="H14" s="134">
        <f t="shared" si="2"/>
        <v>0</v>
      </c>
      <c r="I14" s="134">
        <f t="shared" si="2"/>
        <v>277000</v>
      </c>
      <c r="J14" s="134">
        <f t="shared" si="2"/>
        <v>0</v>
      </c>
      <c r="K14" s="201"/>
      <c r="L14" s="201"/>
      <c r="M14" s="134">
        <f>M15+M243</f>
        <v>2650723</v>
      </c>
      <c r="N14" s="150">
        <f>N15+N243</f>
        <v>115928.24784500001</v>
      </c>
      <c r="O14" s="120">
        <f>N14/$C14</f>
        <v>1.8434379920216775E-2</v>
      </c>
      <c r="P14" s="150">
        <f>P15+P243</f>
        <v>545577.10746800003</v>
      </c>
      <c r="Q14" s="120">
        <f>P14/$C14</f>
        <v>8.6755177118566493E-2</v>
      </c>
      <c r="R14" s="150">
        <f>R15+R243</f>
        <v>963352.42932300002</v>
      </c>
      <c r="S14" s="120">
        <f>R14/$C14</f>
        <v>0.15318789862974627</v>
      </c>
      <c r="T14" s="150">
        <f>T15+T243</f>
        <v>1388660.0635500001</v>
      </c>
      <c r="U14" s="120">
        <f>T14/$C14</f>
        <v>0.22081837401476057</v>
      </c>
      <c r="V14" s="150">
        <f>V15+V243</f>
        <v>1861015.21355</v>
      </c>
      <c r="W14" s="120">
        <f>V14/$C14</f>
        <v>0.2959301302453326</v>
      </c>
      <c r="X14" s="150">
        <f>X15+X243</f>
        <v>2863391.3235499999</v>
      </c>
      <c r="Y14" s="120">
        <f>X14/$C14</f>
        <v>0.45532339615059286</v>
      </c>
      <c r="Z14" s="150">
        <f>Z15+Z243</f>
        <v>3366350.1235499997</v>
      </c>
      <c r="AA14" s="120">
        <f>Z14/$C14</f>
        <v>0.53530160487684697</v>
      </c>
      <c r="AB14" s="150">
        <f>AB15+AB243</f>
        <v>3790650.27355</v>
      </c>
      <c r="AC14" s="120">
        <f>AB14/$C14</f>
        <v>0.60277187472654625</v>
      </c>
      <c r="AD14" s="150">
        <f>AD15+AD243</f>
        <v>4409805.02355</v>
      </c>
      <c r="AE14" s="284">
        <f>AD14/$C14</f>
        <v>0.70122703214570592</v>
      </c>
      <c r="AF14" s="150">
        <f>AF15+AF243</f>
        <v>4722738.4735500002</v>
      </c>
      <c r="AG14" s="120">
        <f>AF14/$C14</f>
        <v>0.75098827855699612</v>
      </c>
      <c r="AH14" s="150">
        <f>AH15+AH243</f>
        <v>5146092.3735499997</v>
      </c>
      <c r="AI14" s="120">
        <f>AH14/$C14</f>
        <v>0.81830808005818001</v>
      </c>
      <c r="AJ14" s="150">
        <f>AJ15+AJ243</f>
        <v>5671785.7285500001</v>
      </c>
      <c r="AK14" s="120">
        <f>AJ14/$C14</f>
        <v>0.90190143377262899</v>
      </c>
      <c r="AL14" s="150">
        <f>AL15+AL243</f>
        <v>6004335.2030560002</v>
      </c>
      <c r="AM14" s="120">
        <f>AL14/$C14</f>
        <v>0.95478193071163664</v>
      </c>
      <c r="AN14" s="189"/>
      <c r="AP14" s="136"/>
      <c r="AQ14" s="227" t="str">
        <f>IF(Q14&gt;=O14,IF(S14&gt;=Q14,IF(U14&gt;=S14,IF(W14&gt;=U14,IF(Y14&gt;=W14,IF(AA14&gt;=Y14,IF(AC14&gt;=AA14,IF(AE14&gt;=AC14,IF(AG14&gt;=AE14,IF(AI14&gt;=AG14,IF(AK14&gt;=AI14,IF(AM14&gt;=AK14,"ok",0))))))))))))</f>
        <v>ok</v>
      </c>
      <c r="AR14" s="228" t="str">
        <f>IF(E14&gt;0,IF(OR(O14&gt;0.95,Q14&gt;0.95,S14&gt;0.95,U14&gt;0.95,W14&gt;0.95,Y14&gt;0.95,AA14&gt;0.95,AC14&gt;0.95,AE14&gt;0.95,AG14&gt;0.95,AI14&gt;0.95,AK14&gt;0.95,AM14&gt;0.95),"kiểm tra","ok"),)</f>
        <v>kiểm tra</v>
      </c>
      <c r="AS14" s="228" t="str">
        <f>IF(AL14=0,"trống","ok")</f>
        <v>ok</v>
      </c>
      <c r="AT14" s="124"/>
      <c r="AU14" s="228"/>
      <c r="AV14" s="228"/>
      <c r="AW14" s="228"/>
    </row>
    <row r="15" spans="1:50" s="142" customFormat="1" ht="23.25" customHeight="1" x14ac:dyDescent="0.3">
      <c r="A15" s="137" t="s">
        <v>36</v>
      </c>
      <c r="B15" s="138" t="s">
        <v>37</v>
      </c>
      <c r="C15" s="139">
        <f>SUM(C16,C67,C133,C142,C145,C148,C200,C206,C209,C213,C217,C224,C236,C240)</f>
        <v>4560531.2647350002</v>
      </c>
      <c r="D15" s="139">
        <f t="shared" ref="D15:AL15" si="3">SUM(D16,D67,D133,D142,D145,D148,D200,D206,D209,D213,D217,D224,D236,D240)</f>
        <v>295414.87373500015</v>
      </c>
      <c r="E15" s="139">
        <f t="shared" si="3"/>
        <v>4265116.3909999998</v>
      </c>
      <c r="F15" s="139">
        <f t="shared" si="3"/>
        <v>2248623</v>
      </c>
      <c r="G15" s="139">
        <f t="shared" si="3"/>
        <v>1739493.3910000001</v>
      </c>
      <c r="H15" s="139">
        <f t="shared" si="3"/>
        <v>0</v>
      </c>
      <c r="I15" s="139">
        <f t="shared" si="3"/>
        <v>277000</v>
      </c>
      <c r="J15" s="139">
        <f t="shared" si="3"/>
        <v>0</v>
      </c>
      <c r="K15" s="139">
        <f t="shared" si="3"/>
        <v>0</v>
      </c>
      <c r="L15" s="139">
        <f t="shared" si="3"/>
        <v>0</v>
      </c>
      <c r="M15" s="139">
        <f t="shared" si="3"/>
        <v>2248623</v>
      </c>
      <c r="N15" s="140">
        <f t="shared" si="3"/>
        <v>99047.247845000005</v>
      </c>
      <c r="O15" s="141">
        <f t="shared" ref="O15:O77" si="4">N15/$C15</f>
        <v>2.1718357378864579E-2</v>
      </c>
      <c r="P15" s="140">
        <f t="shared" si="3"/>
        <v>436426.30746799998</v>
      </c>
      <c r="Q15" s="141">
        <f t="shared" ref="Q15" si="5">P15/$C15</f>
        <v>9.5696374420833952E-2</v>
      </c>
      <c r="R15" s="140">
        <f t="shared" si="3"/>
        <v>711566.85077300004</v>
      </c>
      <c r="S15" s="141">
        <f t="shared" ref="S15" si="6">R15/$C15</f>
        <v>0.15602718399834217</v>
      </c>
      <c r="T15" s="140">
        <f t="shared" si="3"/>
        <v>1043308.135</v>
      </c>
      <c r="U15" s="141">
        <f t="shared" ref="U15" si="7">T15/$C15</f>
        <v>0.228768990812</v>
      </c>
      <c r="V15" s="140">
        <f t="shared" si="3"/>
        <v>1390937.0349999999</v>
      </c>
      <c r="W15" s="141">
        <f t="shared" ref="W15" si="8">V15/$C15</f>
        <v>0.30499451801934385</v>
      </c>
      <c r="X15" s="140">
        <f t="shared" si="3"/>
        <v>2188706.2949999999</v>
      </c>
      <c r="Y15" s="141">
        <f t="shared" ref="Y15" si="9">X15/$C15</f>
        <v>0.47992353696256912</v>
      </c>
      <c r="Z15" s="140">
        <f t="shared" si="3"/>
        <v>2537773.2949999999</v>
      </c>
      <c r="AA15" s="141">
        <f t="shared" ref="AA15" si="10">Z15/$C15</f>
        <v>0.55646440023856802</v>
      </c>
      <c r="AB15" s="140">
        <f t="shared" si="3"/>
        <v>2849793.2949999999</v>
      </c>
      <c r="AC15" s="141">
        <f t="shared" ref="AC15" si="11">AB15/$C15</f>
        <v>0.62488186782896515</v>
      </c>
      <c r="AD15" s="140">
        <f t="shared" si="3"/>
        <v>3307402.2949999999</v>
      </c>
      <c r="AE15" s="141">
        <f t="shared" ref="AE15" si="12">AD15/$C15</f>
        <v>0.72522302841666497</v>
      </c>
      <c r="AF15" s="140">
        <f t="shared" si="3"/>
        <v>3508599.2949999999</v>
      </c>
      <c r="AG15" s="141">
        <f t="shared" ref="AG15" si="13">AF15/$C15</f>
        <v>0.76934003766858838</v>
      </c>
      <c r="AH15" s="140">
        <f t="shared" si="3"/>
        <v>3794214.2949999999</v>
      </c>
      <c r="AI15" s="141">
        <f t="shared" ref="AI15" si="14">AH15/$C15</f>
        <v>0.83196760963779315</v>
      </c>
      <c r="AJ15" s="140">
        <f t="shared" si="3"/>
        <v>4169156.85</v>
      </c>
      <c r="AK15" s="141">
        <f t="shared" ref="AK15" si="15">AJ15/$C15</f>
        <v>0.91418227570078026</v>
      </c>
      <c r="AL15" s="140">
        <f t="shared" si="3"/>
        <v>4343672.2140000006</v>
      </c>
      <c r="AM15" s="141">
        <f t="shared" ref="AM15" si="16">AL15/$C15</f>
        <v>0.95244873060910795</v>
      </c>
      <c r="AN15" s="190"/>
      <c r="AP15" s="143"/>
      <c r="AQ15" s="227" t="str">
        <f t="shared" ref="AQ15:AQ78" si="17">IF(Q15&gt;=O15,IF(S15&gt;=Q15,IF(U15&gt;=S15,IF(W15&gt;=U15,IF(Y15&gt;=W15,IF(AA15&gt;=Y15,IF(AC15&gt;=AA15,IF(AE15&gt;=AC15,IF(AG15&gt;=AE15,IF(AI15&gt;=AG15,IF(AK15&gt;=AI15,IF(AM15&gt;=AK15,"ok",0))))))))))))</f>
        <v>ok</v>
      </c>
      <c r="AR15" s="228" t="str">
        <f t="shared" ref="AR15:AR78" si="18">IF(E15&gt;0,IF(OR(O15&gt;0.95,Q15&gt;0.95,S15&gt;0.95,U15&gt;0.95,W15&gt;0.95,Y15&gt;0.95,AA15&gt;0.95,AC15&gt;0.95,AE15&gt;0.95,AG15&gt;0.95,AI15&gt;0.95,AK15&gt;0.95,AM15&gt;0.95),"kiểm tra","ok"),)</f>
        <v>kiểm tra</v>
      </c>
      <c r="AS15" s="228" t="str">
        <f t="shared" ref="AS15:AS78" si="19">IF(AL15=0,"trống","ok")</f>
        <v>ok</v>
      </c>
      <c r="AT15" s="124"/>
      <c r="AU15" s="228"/>
      <c r="AV15" s="228"/>
      <c r="AW15" s="228"/>
    </row>
    <row r="16" spans="1:50" s="142" customFormat="1" ht="40.5" customHeight="1" x14ac:dyDescent="0.3">
      <c r="A16" s="133">
        <v>1</v>
      </c>
      <c r="B16" s="149" t="s">
        <v>39</v>
      </c>
      <c r="C16" s="144">
        <f>C19+C39+C17</f>
        <v>1777775.3910000001</v>
      </c>
      <c r="D16" s="144">
        <f t="shared" ref="D16:M16" si="20">D19+D39+D17</f>
        <v>50000</v>
      </c>
      <c r="E16" s="144">
        <f t="shared" si="20"/>
        <v>1727775.3910000001</v>
      </c>
      <c r="F16" s="144">
        <f t="shared" si="20"/>
        <v>1012942</v>
      </c>
      <c r="G16" s="144">
        <f t="shared" si="20"/>
        <v>714833.39100000006</v>
      </c>
      <c r="H16" s="144">
        <f t="shared" si="20"/>
        <v>0</v>
      </c>
      <c r="I16" s="144">
        <f t="shared" si="20"/>
        <v>0</v>
      </c>
      <c r="J16" s="144">
        <f t="shared" si="20"/>
        <v>0</v>
      </c>
      <c r="K16" s="144">
        <f t="shared" si="20"/>
        <v>0</v>
      </c>
      <c r="L16" s="144">
        <f t="shared" si="20"/>
        <v>0</v>
      </c>
      <c r="M16" s="144">
        <f t="shared" si="20"/>
        <v>1012942</v>
      </c>
      <c r="N16" s="150">
        <f t="shared" ref="N16" si="21">N19+N39+N17</f>
        <v>0</v>
      </c>
      <c r="O16" s="230">
        <f t="shared" si="4"/>
        <v>0</v>
      </c>
      <c r="P16" s="150">
        <f t="shared" ref="P16" si="22">P19+P39+P17</f>
        <v>19795</v>
      </c>
      <c r="Q16" s="230">
        <f t="shared" ref="Q16" si="23">P16/$C16</f>
        <v>1.1134702449033956E-2</v>
      </c>
      <c r="R16" s="150">
        <f t="shared" ref="R16" si="24">R19+R39+R17</f>
        <v>135182.25</v>
      </c>
      <c r="S16" s="230">
        <f t="shared" ref="S16" si="25">R16/$C16</f>
        <v>7.6040117713610536E-2</v>
      </c>
      <c r="T16" s="150">
        <f t="shared" ref="T16" si="26">T19+T39+T17</f>
        <v>285322.25</v>
      </c>
      <c r="U16" s="230">
        <f t="shared" ref="U16" si="27">T16/$C16</f>
        <v>0.16049398109820048</v>
      </c>
      <c r="V16" s="150">
        <f t="shared" ref="V16" si="28">V19+V39+V17</f>
        <v>413777.25</v>
      </c>
      <c r="W16" s="230">
        <f t="shared" ref="W16" si="29">V16/$C16</f>
        <v>0.23275001560644282</v>
      </c>
      <c r="X16" s="150">
        <f t="shared" ref="X16" si="30">X19+X39+X17</f>
        <v>921795.25</v>
      </c>
      <c r="Y16" s="230">
        <f t="shared" ref="Y16" si="31">X16/$C16</f>
        <v>0.51851052425778565</v>
      </c>
      <c r="Z16" s="150">
        <f t="shared" ref="Z16" si="32">Z19+Z39+Z17</f>
        <v>1048250.25</v>
      </c>
      <c r="AA16" s="230">
        <f t="shared" ref="AA16" si="33">Z16/$C16</f>
        <v>0.58964155725564316</v>
      </c>
      <c r="AB16" s="150">
        <f t="shared" ref="AB16" si="34">AB19+AB39+AB17</f>
        <v>1192722.25</v>
      </c>
      <c r="AC16" s="230">
        <f t="shared" ref="AC16" si="35">AB16/$C16</f>
        <v>0.67090716635980252</v>
      </c>
      <c r="AD16" s="150">
        <f t="shared" ref="AD16" si="36">AD19+AD39+AD17</f>
        <v>1339822.25</v>
      </c>
      <c r="AE16" s="230">
        <f t="shared" ref="AE16" si="37">AD16/$C16</f>
        <v>0.75365102744860746</v>
      </c>
      <c r="AF16" s="150">
        <f t="shared" ref="AF16" si="38">AF19+AF39+AF17</f>
        <v>1451004.25</v>
      </c>
      <c r="AG16" s="230">
        <f t="shared" ref="AG16" si="39">AF16/$C16</f>
        <v>0.81619098641241117</v>
      </c>
      <c r="AH16" s="150">
        <f t="shared" ref="AH16" si="40">AH19+AH39+AH17</f>
        <v>1550434.25</v>
      </c>
      <c r="AI16" s="230">
        <f t="shared" ref="AI16" si="41">AH16/$C16</f>
        <v>0.87212043650119353</v>
      </c>
      <c r="AJ16" s="150">
        <f t="shared" ref="AJ16" si="42">AJ19+AJ39+AJ17</f>
        <v>1672676.25</v>
      </c>
      <c r="AK16" s="230">
        <f t="shared" ref="AK16" si="43">AJ16/$C16</f>
        <v>0.94088165381742528</v>
      </c>
      <c r="AL16" s="150">
        <f t="shared" ref="AL16" si="44">AL19+AL39+AL17</f>
        <v>1688126.25</v>
      </c>
      <c r="AM16" s="230">
        <f t="shared" ref="AM16" si="45">AL16/$C16</f>
        <v>0.94957229048514824</v>
      </c>
      <c r="AN16" s="191"/>
      <c r="AP16" s="143"/>
      <c r="AQ16" s="227" t="str">
        <f t="shared" si="17"/>
        <v>ok</v>
      </c>
      <c r="AR16" s="228" t="str">
        <f t="shared" si="18"/>
        <v>ok</v>
      </c>
      <c r="AS16" s="228" t="str">
        <f t="shared" si="19"/>
        <v>ok</v>
      </c>
      <c r="AT16" s="124"/>
      <c r="AU16" s="228" t="s">
        <v>452</v>
      </c>
      <c r="AV16" s="228" t="s">
        <v>452</v>
      </c>
      <c r="AW16" s="228"/>
    </row>
    <row r="17" spans="1:49" s="231" customFormat="1" ht="30" customHeight="1" outlineLevel="1" x14ac:dyDescent="0.3">
      <c r="A17" s="263" t="s">
        <v>40</v>
      </c>
      <c r="B17" s="264" t="s">
        <v>404</v>
      </c>
      <c r="C17" s="265">
        <f>C18</f>
        <v>50000</v>
      </c>
      <c r="D17" s="265">
        <f t="shared" ref="D17:AL17" si="46">D18</f>
        <v>50000</v>
      </c>
      <c r="E17" s="265">
        <f t="shared" si="46"/>
        <v>0</v>
      </c>
      <c r="F17" s="265">
        <f t="shared" si="46"/>
        <v>0</v>
      </c>
      <c r="G17" s="265">
        <f t="shared" si="46"/>
        <v>0</v>
      </c>
      <c r="H17" s="265">
        <f t="shared" si="46"/>
        <v>0</v>
      </c>
      <c r="I17" s="265">
        <f t="shared" si="46"/>
        <v>0</v>
      </c>
      <c r="J17" s="265">
        <f t="shared" si="46"/>
        <v>0</v>
      </c>
      <c r="K17" s="265">
        <f t="shared" si="46"/>
        <v>0</v>
      </c>
      <c r="L17" s="265">
        <f t="shared" si="46"/>
        <v>0</v>
      </c>
      <c r="M17" s="265">
        <f t="shared" si="46"/>
        <v>0</v>
      </c>
      <c r="N17" s="163">
        <f t="shared" si="46"/>
        <v>0</v>
      </c>
      <c r="O17" s="266">
        <f t="shared" si="4"/>
        <v>0</v>
      </c>
      <c r="P17" s="163">
        <f t="shared" si="46"/>
        <v>0</v>
      </c>
      <c r="Q17" s="266">
        <f t="shared" ref="Q17" si="47">P17/$C17</f>
        <v>0</v>
      </c>
      <c r="R17" s="163">
        <f t="shared" si="46"/>
        <v>0</v>
      </c>
      <c r="S17" s="266">
        <f t="shared" ref="S17" si="48">R17/$C17</f>
        <v>0</v>
      </c>
      <c r="T17" s="163">
        <f t="shared" si="46"/>
        <v>0</v>
      </c>
      <c r="U17" s="266">
        <f t="shared" ref="U17" si="49">T17/$C17</f>
        <v>0</v>
      </c>
      <c r="V17" s="163">
        <f t="shared" si="46"/>
        <v>0</v>
      </c>
      <c r="W17" s="266">
        <f t="shared" ref="W17" si="50">V17/$C17</f>
        <v>0</v>
      </c>
      <c r="X17" s="163">
        <f t="shared" si="46"/>
        <v>0</v>
      </c>
      <c r="Y17" s="266">
        <f t="shared" ref="Y17" si="51">X17/$C17</f>
        <v>0</v>
      </c>
      <c r="Z17" s="163">
        <f t="shared" si="46"/>
        <v>0</v>
      </c>
      <c r="AA17" s="266">
        <f t="shared" ref="AA17" si="52">Z17/$C17</f>
        <v>0</v>
      </c>
      <c r="AB17" s="163">
        <f t="shared" si="46"/>
        <v>0</v>
      </c>
      <c r="AC17" s="266">
        <f t="shared" ref="AC17" si="53">AB17/$C17</f>
        <v>0</v>
      </c>
      <c r="AD17" s="163">
        <f t="shared" si="46"/>
        <v>0</v>
      </c>
      <c r="AE17" s="266">
        <f t="shared" ref="AE17" si="54">AD17/$C17</f>
        <v>0</v>
      </c>
      <c r="AF17" s="163">
        <f t="shared" si="46"/>
        <v>0</v>
      </c>
      <c r="AG17" s="266">
        <f t="shared" ref="AG17" si="55">AF17/$C17</f>
        <v>0</v>
      </c>
      <c r="AH17" s="163">
        <f t="shared" si="46"/>
        <v>10000</v>
      </c>
      <c r="AI17" s="266">
        <f t="shared" ref="AI17" si="56">AH17/$C17</f>
        <v>0.2</v>
      </c>
      <c r="AJ17" s="163">
        <f t="shared" si="46"/>
        <v>40000</v>
      </c>
      <c r="AK17" s="266">
        <f t="shared" ref="AK17" si="57">AJ17/$C17</f>
        <v>0.8</v>
      </c>
      <c r="AL17" s="163">
        <f t="shared" si="46"/>
        <v>50000</v>
      </c>
      <c r="AM17" s="266">
        <f t="shared" ref="AM17" si="58">AL17/$C17</f>
        <v>1</v>
      </c>
      <c r="AN17" s="161"/>
      <c r="AP17" s="232"/>
      <c r="AQ17" s="229" t="str">
        <f t="shared" si="17"/>
        <v>ok</v>
      </c>
      <c r="AR17" s="228">
        <f t="shared" si="18"/>
        <v>0</v>
      </c>
      <c r="AS17" s="228" t="str">
        <f t="shared" si="19"/>
        <v>ok</v>
      </c>
      <c r="AT17" s="124"/>
      <c r="AU17" s="228"/>
      <c r="AV17" s="228"/>
      <c r="AW17" s="228"/>
    </row>
    <row r="18" spans="1:49" s="142" customFormat="1" ht="30" customHeight="1" outlineLevel="1" x14ac:dyDescent="0.3">
      <c r="A18" s="267">
        <v>1</v>
      </c>
      <c r="B18" s="268" t="s">
        <v>403</v>
      </c>
      <c r="C18" s="147">
        <f t="shared" ref="C18:C65" si="59">D18+E18</f>
        <v>50000</v>
      </c>
      <c r="D18" s="171">
        <v>50000</v>
      </c>
      <c r="E18" s="171"/>
      <c r="F18" s="171"/>
      <c r="G18" s="171"/>
      <c r="H18" s="171"/>
      <c r="I18" s="171"/>
      <c r="J18" s="171"/>
      <c r="K18" s="119"/>
      <c r="L18" s="119"/>
      <c r="M18" s="171"/>
      <c r="N18" s="194"/>
      <c r="O18" s="193">
        <f t="shared" si="4"/>
        <v>0</v>
      </c>
      <c r="P18" s="194"/>
      <c r="Q18" s="193">
        <f t="shared" ref="Q18" si="60">P18/$C18</f>
        <v>0</v>
      </c>
      <c r="R18" s="194"/>
      <c r="S18" s="193">
        <f t="shared" ref="S18" si="61">R18/$C18</f>
        <v>0</v>
      </c>
      <c r="T18" s="194"/>
      <c r="U18" s="193">
        <f t="shared" ref="U18" si="62">T18/$C18</f>
        <v>0</v>
      </c>
      <c r="V18" s="194"/>
      <c r="W18" s="193">
        <f t="shared" ref="W18" si="63">V18/$C18</f>
        <v>0</v>
      </c>
      <c r="X18" s="194"/>
      <c r="Y18" s="193">
        <f t="shared" ref="Y18" si="64">X18/$C18</f>
        <v>0</v>
      </c>
      <c r="Z18" s="194"/>
      <c r="AA18" s="193">
        <f t="shared" ref="AA18" si="65">Z18/$C18</f>
        <v>0</v>
      </c>
      <c r="AB18" s="194"/>
      <c r="AC18" s="193">
        <f t="shared" ref="AC18" si="66">AB18/$C18</f>
        <v>0</v>
      </c>
      <c r="AD18" s="194"/>
      <c r="AE18" s="193">
        <f t="shared" ref="AE18" si="67">AD18/$C18</f>
        <v>0</v>
      </c>
      <c r="AF18" s="194"/>
      <c r="AG18" s="193">
        <f t="shared" ref="AG18" si="68">AF18/$C18</f>
        <v>0</v>
      </c>
      <c r="AH18" s="194">
        <v>10000</v>
      </c>
      <c r="AI18" s="193">
        <f t="shared" ref="AI18" si="69">AH18/$C18</f>
        <v>0.2</v>
      </c>
      <c r="AJ18" s="194">
        <v>40000</v>
      </c>
      <c r="AK18" s="193">
        <f t="shared" ref="AK18" si="70">AJ18/$C18</f>
        <v>0.8</v>
      </c>
      <c r="AL18" s="194">
        <v>50000</v>
      </c>
      <c r="AM18" s="193">
        <f t="shared" ref="AM18" si="71">AL18/$C18</f>
        <v>1</v>
      </c>
      <c r="AN18" s="169"/>
      <c r="AP18" s="233" t="s">
        <v>451</v>
      </c>
      <c r="AQ18" s="227" t="str">
        <f t="shared" si="17"/>
        <v>ok</v>
      </c>
      <c r="AR18" s="228">
        <f t="shared" si="18"/>
        <v>0</v>
      </c>
      <c r="AS18" s="228" t="str">
        <f t="shared" si="19"/>
        <v>ok</v>
      </c>
      <c r="AT18" s="124"/>
      <c r="AU18" s="228"/>
      <c r="AV18" s="228"/>
      <c r="AW18" s="228"/>
    </row>
    <row r="19" spans="1:49" s="234" customFormat="1" ht="19.5" customHeight="1" outlineLevel="1" x14ac:dyDescent="0.3">
      <c r="A19" s="263" t="s">
        <v>40</v>
      </c>
      <c r="B19" s="264" t="s">
        <v>41</v>
      </c>
      <c r="C19" s="145">
        <f>SUM(C20:C38)</f>
        <v>1527175.3910000001</v>
      </c>
      <c r="D19" s="145">
        <f t="shared" ref="D19:AL19" si="72">SUM(D20:D38)</f>
        <v>0</v>
      </c>
      <c r="E19" s="145">
        <f t="shared" si="72"/>
        <v>1527175.3910000001</v>
      </c>
      <c r="F19" s="145">
        <f t="shared" si="72"/>
        <v>983342</v>
      </c>
      <c r="G19" s="145">
        <f t="shared" si="72"/>
        <v>543833.39100000006</v>
      </c>
      <c r="H19" s="146">
        <f t="shared" si="72"/>
        <v>0</v>
      </c>
      <c r="I19" s="145">
        <f t="shared" si="72"/>
        <v>0</v>
      </c>
      <c r="J19" s="146">
        <f t="shared" si="72"/>
        <v>0</v>
      </c>
      <c r="K19" s="119"/>
      <c r="L19" s="119"/>
      <c r="M19" s="146">
        <f t="shared" si="72"/>
        <v>983342</v>
      </c>
      <c r="N19" s="204">
        <f t="shared" si="72"/>
        <v>0</v>
      </c>
      <c r="O19" s="266">
        <f t="shared" si="4"/>
        <v>0</v>
      </c>
      <c r="P19" s="204">
        <f t="shared" si="72"/>
        <v>11200</v>
      </c>
      <c r="Q19" s="266">
        <f t="shared" ref="Q19" si="73">P19/$C19</f>
        <v>7.3338007317327175E-3</v>
      </c>
      <c r="R19" s="204">
        <f t="shared" si="72"/>
        <v>88680.25</v>
      </c>
      <c r="S19" s="266">
        <f t="shared" ref="S19" si="74">R19/$C19</f>
        <v>5.806815020895003E-2</v>
      </c>
      <c r="T19" s="204">
        <f t="shared" si="72"/>
        <v>212330.25</v>
      </c>
      <c r="U19" s="266">
        <f t="shared" ref="U19" si="75">T19/$C19</f>
        <v>0.13903461989455276</v>
      </c>
      <c r="V19" s="204">
        <f t="shared" si="72"/>
        <v>329459.25</v>
      </c>
      <c r="W19" s="266">
        <f t="shared" ref="W19" si="76">V19/$C19</f>
        <v>0.21573111506483147</v>
      </c>
      <c r="X19" s="204">
        <f t="shared" si="72"/>
        <v>821574.25</v>
      </c>
      <c r="Y19" s="266">
        <f t="shared" ref="Y19" si="77">X19/$C19</f>
        <v>0.53796980676988915</v>
      </c>
      <c r="Z19" s="204">
        <f t="shared" si="72"/>
        <v>935785.25</v>
      </c>
      <c r="AA19" s="266">
        <f t="shared" ref="AA19" si="78">Z19/$C19</f>
        <v>0.61275558492809679</v>
      </c>
      <c r="AB19" s="204">
        <f t="shared" si="72"/>
        <v>1066485.25</v>
      </c>
      <c r="AC19" s="266">
        <f t="shared" ref="AC19" si="79">AB19/$C19</f>
        <v>0.69833842025287063</v>
      </c>
      <c r="AD19" s="204">
        <f t="shared" si="72"/>
        <v>1194735.25</v>
      </c>
      <c r="AE19" s="266">
        <f t="shared" ref="AE19" si="80">AD19/$C19</f>
        <v>0.78231698666757787</v>
      </c>
      <c r="AF19" s="204">
        <f t="shared" si="72"/>
        <v>1298224.25</v>
      </c>
      <c r="AG19" s="266">
        <f t="shared" ref="AG19" si="81">AF19/$C19</f>
        <v>0.85008196023242488</v>
      </c>
      <c r="AH19" s="204">
        <f t="shared" si="72"/>
        <v>1379874.25</v>
      </c>
      <c r="AI19" s="266">
        <f t="shared" ref="AI19" si="82">AH19/$C19</f>
        <v>0.90354667717402992</v>
      </c>
      <c r="AJ19" s="204">
        <f t="shared" si="72"/>
        <v>1450816.25</v>
      </c>
      <c r="AK19" s="266">
        <f t="shared" ref="AK19" si="83">AJ19/$C19</f>
        <v>0.94999975677318904</v>
      </c>
      <c r="AL19" s="204">
        <f t="shared" si="72"/>
        <v>1450816.25</v>
      </c>
      <c r="AM19" s="266">
        <f t="shared" ref="AM19" si="84">AL19/$C19</f>
        <v>0.94999975677318904</v>
      </c>
      <c r="AN19" s="119"/>
      <c r="AP19" s="235"/>
      <c r="AQ19" s="227" t="str">
        <f t="shared" si="17"/>
        <v>ok</v>
      </c>
      <c r="AR19" s="228" t="str">
        <f t="shared" si="18"/>
        <v>ok</v>
      </c>
      <c r="AS19" s="228" t="str">
        <f t="shared" si="19"/>
        <v>ok</v>
      </c>
      <c r="AT19" s="124"/>
      <c r="AU19" s="228"/>
      <c r="AV19" s="228"/>
      <c r="AW19" s="228"/>
    </row>
    <row r="20" spans="1:49" s="234" customFormat="1" ht="39.6" outlineLevel="1" x14ac:dyDescent="0.3">
      <c r="A20" s="169">
        <f>MAX(A$16:$B19)+1</f>
        <v>2</v>
      </c>
      <c r="B20" s="268" t="s">
        <v>42</v>
      </c>
      <c r="C20" s="147">
        <f t="shared" si="59"/>
        <v>7000</v>
      </c>
      <c r="D20" s="147"/>
      <c r="E20" s="147">
        <f t="shared" ref="E20:E38" si="85">F20+G20+I20+K20</f>
        <v>7000</v>
      </c>
      <c r="F20" s="147">
        <v>7000</v>
      </c>
      <c r="G20" s="147"/>
      <c r="H20" s="115"/>
      <c r="I20" s="119"/>
      <c r="J20" s="115"/>
      <c r="K20" s="119"/>
      <c r="L20" s="119"/>
      <c r="M20" s="147">
        <f t="shared" ref="M20:M51" si="86">F20+H20+J20+L20</f>
        <v>7000</v>
      </c>
      <c r="N20" s="194"/>
      <c r="O20" s="193">
        <f t="shared" si="4"/>
        <v>0</v>
      </c>
      <c r="P20" s="194"/>
      <c r="Q20" s="193">
        <f t="shared" ref="Q20" si="87">P20/$C20</f>
        <v>0</v>
      </c>
      <c r="R20" s="194"/>
      <c r="S20" s="193">
        <f t="shared" ref="S20" si="88">R20/$C20</f>
        <v>0</v>
      </c>
      <c r="T20" s="194">
        <v>1000</v>
      </c>
      <c r="U20" s="193">
        <f t="shared" ref="U20" si="89">T20/$C20</f>
        <v>0.14285714285714285</v>
      </c>
      <c r="V20" s="194">
        <v>2000</v>
      </c>
      <c r="W20" s="193">
        <f t="shared" ref="W20" si="90">V20/$C20</f>
        <v>0.2857142857142857</v>
      </c>
      <c r="X20" s="194">
        <v>2500</v>
      </c>
      <c r="Y20" s="193">
        <f t="shared" ref="Y20" si="91">X20/$C20</f>
        <v>0.35714285714285715</v>
      </c>
      <c r="Z20" s="194">
        <v>3000</v>
      </c>
      <c r="AA20" s="193">
        <f t="shared" ref="AA20" si="92">Z20/$C20</f>
        <v>0.42857142857142855</v>
      </c>
      <c r="AB20" s="194">
        <v>4000</v>
      </c>
      <c r="AC20" s="193">
        <f t="shared" ref="AC20" si="93">AB20/$C20</f>
        <v>0.5714285714285714</v>
      </c>
      <c r="AD20" s="194">
        <v>5500</v>
      </c>
      <c r="AE20" s="193">
        <f t="shared" ref="AE20" si="94">AD20/$C20</f>
        <v>0.7857142857142857</v>
      </c>
      <c r="AF20" s="194">
        <v>6000</v>
      </c>
      <c r="AG20" s="193">
        <f t="shared" ref="AG20" si="95">AF20/$C20</f>
        <v>0.8571428571428571</v>
      </c>
      <c r="AH20" s="194">
        <v>6500</v>
      </c>
      <c r="AI20" s="193">
        <f t="shared" ref="AI20" si="96">AH20/$C20</f>
        <v>0.9285714285714286</v>
      </c>
      <c r="AJ20" s="194">
        <v>6650</v>
      </c>
      <c r="AK20" s="193">
        <f t="shared" ref="AK20" si="97">AJ20/$C20</f>
        <v>0.95</v>
      </c>
      <c r="AL20" s="194">
        <v>6650</v>
      </c>
      <c r="AM20" s="193">
        <f t="shared" ref="AM20" si="98">AL20/$C20</f>
        <v>0.95</v>
      </c>
      <c r="AN20" s="119"/>
      <c r="AP20" s="235"/>
      <c r="AQ20" s="227" t="str">
        <f t="shared" si="17"/>
        <v>ok</v>
      </c>
      <c r="AR20" s="228" t="str">
        <f t="shared" si="18"/>
        <v>ok</v>
      </c>
      <c r="AS20" s="228" t="str">
        <f t="shared" si="19"/>
        <v>ok</v>
      </c>
      <c r="AT20" s="124"/>
      <c r="AU20" s="228"/>
      <c r="AV20" s="228"/>
      <c r="AW20" s="228"/>
    </row>
    <row r="21" spans="1:49" s="234" customFormat="1" ht="92.4" outlineLevel="1" x14ac:dyDescent="0.3">
      <c r="A21" s="169">
        <f>MAX(A$16:$B20)+1</f>
        <v>3</v>
      </c>
      <c r="B21" s="268" t="s">
        <v>43</v>
      </c>
      <c r="C21" s="147">
        <f t="shared" si="59"/>
        <v>3000</v>
      </c>
      <c r="D21" s="147"/>
      <c r="E21" s="147">
        <f t="shared" si="85"/>
        <v>3000</v>
      </c>
      <c r="F21" s="147">
        <v>3000</v>
      </c>
      <c r="G21" s="147"/>
      <c r="H21" s="115"/>
      <c r="I21" s="119"/>
      <c r="J21" s="115"/>
      <c r="K21" s="119"/>
      <c r="L21" s="119"/>
      <c r="M21" s="147">
        <f t="shared" si="86"/>
        <v>3000</v>
      </c>
      <c r="N21" s="194"/>
      <c r="O21" s="193">
        <f t="shared" si="4"/>
        <v>0</v>
      </c>
      <c r="P21" s="194"/>
      <c r="Q21" s="193">
        <f t="shared" ref="Q21" si="99">P21/$C21</f>
        <v>0</v>
      </c>
      <c r="R21" s="194"/>
      <c r="S21" s="193">
        <f t="shared" ref="S21" si="100">R21/$C21</f>
        <v>0</v>
      </c>
      <c r="T21" s="194">
        <f>3000*0.95</f>
        <v>2850</v>
      </c>
      <c r="U21" s="193">
        <f t="shared" ref="U21" si="101">T21/$C21</f>
        <v>0.95</v>
      </c>
      <c r="V21" s="194">
        <v>2850</v>
      </c>
      <c r="W21" s="193">
        <f t="shared" ref="W21" si="102">V21/$C21</f>
        <v>0.95</v>
      </c>
      <c r="X21" s="194">
        <v>2850</v>
      </c>
      <c r="Y21" s="193">
        <f t="shared" ref="Y21" si="103">X21/$C21</f>
        <v>0.95</v>
      </c>
      <c r="Z21" s="194">
        <v>2850</v>
      </c>
      <c r="AA21" s="193">
        <f t="shared" ref="AA21" si="104">Z21/$C21</f>
        <v>0.95</v>
      </c>
      <c r="AB21" s="194">
        <v>2850</v>
      </c>
      <c r="AC21" s="193">
        <f t="shared" ref="AC21" si="105">AB21/$C21</f>
        <v>0.95</v>
      </c>
      <c r="AD21" s="194">
        <v>2850</v>
      </c>
      <c r="AE21" s="193">
        <f t="shared" ref="AE21" si="106">AD21/$C21</f>
        <v>0.95</v>
      </c>
      <c r="AF21" s="194">
        <v>2850</v>
      </c>
      <c r="AG21" s="193">
        <f t="shared" ref="AG21" si="107">AF21/$C21</f>
        <v>0.95</v>
      </c>
      <c r="AH21" s="194">
        <v>2850</v>
      </c>
      <c r="AI21" s="193">
        <f t="shared" ref="AI21" si="108">AH21/$C21</f>
        <v>0.95</v>
      </c>
      <c r="AJ21" s="194">
        <v>2850</v>
      </c>
      <c r="AK21" s="193">
        <f t="shared" ref="AK21" si="109">AJ21/$C21</f>
        <v>0.95</v>
      </c>
      <c r="AL21" s="194">
        <v>2850</v>
      </c>
      <c r="AM21" s="193">
        <f t="shared" ref="AM21" si="110">AL21/$C21</f>
        <v>0.95</v>
      </c>
      <c r="AN21" s="119"/>
      <c r="AP21" s="235"/>
      <c r="AQ21" s="227" t="str">
        <f t="shared" si="17"/>
        <v>ok</v>
      </c>
      <c r="AR21" s="228" t="str">
        <f t="shared" si="18"/>
        <v>ok</v>
      </c>
      <c r="AS21" s="228" t="str">
        <f t="shared" si="19"/>
        <v>ok</v>
      </c>
      <c r="AT21" s="124"/>
      <c r="AU21" s="228"/>
      <c r="AV21" s="228"/>
      <c r="AW21" s="228"/>
    </row>
    <row r="22" spans="1:49" s="234" customFormat="1" ht="52.8" outlineLevel="1" x14ac:dyDescent="0.3">
      <c r="A22" s="169">
        <f>MAX(A$16:$B21)+1</f>
        <v>4</v>
      </c>
      <c r="B22" s="268" t="s">
        <v>44</v>
      </c>
      <c r="C22" s="147">
        <f t="shared" si="59"/>
        <v>20000</v>
      </c>
      <c r="D22" s="147"/>
      <c r="E22" s="147">
        <f t="shared" si="85"/>
        <v>20000</v>
      </c>
      <c r="F22" s="147">
        <v>5000</v>
      </c>
      <c r="G22" s="147">
        <v>15000</v>
      </c>
      <c r="H22" s="115"/>
      <c r="I22" s="119"/>
      <c r="J22" s="115"/>
      <c r="K22" s="119"/>
      <c r="L22" s="119"/>
      <c r="M22" s="147">
        <f t="shared" si="86"/>
        <v>5000</v>
      </c>
      <c r="N22" s="194"/>
      <c r="O22" s="193">
        <f t="shared" si="4"/>
        <v>0</v>
      </c>
      <c r="P22" s="194"/>
      <c r="Q22" s="193">
        <f t="shared" ref="Q22" si="111">P22/$C22</f>
        <v>0</v>
      </c>
      <c r="R22" s="194">
        <v>1000</v>
      </c>
      <c r="S22" s="193">
        <f t="shared" ref="S22" si="112">R22/$C22</f>
        <v>0.05</v>
      </c>
      <c r="T22" s="194">
        <v>3000</v>
      </c>
      <c r="U22" s="193">
        <f t="shared" ref="U22" si="113">T22/$C22</f>
        <v>0.15</v>
      </c>
      <c r="V22" s="194">
        <v>5000</v>
      </c>
      <c r="W22" s="193">
        <f t="shared" ref="W22" si="114">V22/$C22</f>
        <v>0.25</v>
      </c>
      <c r="X22" s="194">
        <v>7000</v>
      </c>
      <c r="Y22" s="193">
        <f t="shared" ref="Y22" si="115">X22/$C22</f>
        <v>0.35</v>
      </c>
      <c r="Z22" s="194">
        <v>8000</v>
      </c>
      <c r="AA22" s="193">
        <f t="shared" ref="AA22" si="116">Z22/$C22</f>
        <v>0.4</v>
      </c>
      <c r="AB22" s="194">
        <v>10000</v>
      </c>
      <c r="AC22" s="193">
        <f t="shared" ref="AC22" si="117">AB22/$C22</f>
        <v>0.5</v>
      </c>
      <c r="AD22" s="194">
        <v>12000</v>
      </c>
      <c r="AE22" s="193">
        <f t="shared" ref="AE22" si="118">AD22/$C22</f>
        <v>0.6</v>
      </c>
      <c r="AF22" s="194">
        <v>15000</v>
      </c>
      <c r="AG22" s="193">
        <f t="shared" ref="AG22" si="119">AF22/$C22</f>
        <v>0.75</v>
      </c>
      <c r="AH22" s="194">
        <v>17000</v>
      </c>
      <c r="AI22" s="193">
        <f t="shared" ref="AI22" si="120">AH22/$C22</f>
        <v>0.85</v>
      </c>
      <c r="AJ22" s="194">
        <v>19000</v>
      </c>
      <c r="AK22" s="193">
        <f t="shared" ref="AK22" si="121">AJ22/$C22</f>
        <v>0.95</v>
      </c>
      <c r="AL22" s="194">
        <v>19000</v>
      </c>
      <c r="AM22" s="193">
        <f t="shared" ref="AM22" si="122">AL22/$C22</f>
        <v>0.95</v>
      </c>
      <c r="AN22" s="119"/>
      <c r="AP22" s="235"/>
      <c r="AQ22" s="227" t="str">
        <f t="shared" si="17"/>
        <v>ok</v>
      </c>
      <c r="AR22" s="228" t="str">
        <f t="shared" si="18"/>
        <v>ok</v>
      </c>
      <c r="AS22" s="228" t="str">
        <f t="shared" si="19"/>
        <v>ok</v>
      </c>
      <c r="AT22" s="124"/>
      <c r="AU22" s="228"/>
      <c r="AV22" s="228"/>
      <c r="AW22" s="228"/>
    </row>
    <row r="23" spans="1:49" s="234" customFormat="1" ht="26.4" outlineLevel="1" x14ac:dyDescent="0.3">
      <c r="A23" s="169">
        <f>MAX(A$16:$B22)+1</f>
        <v>5</v>
      </c>
      <c r="B23" s="268" t="s">
        <v>45</v>
      </c>
      <c r="C23" s="147">
        <f t="shared" si="59"/>
        <v>31000</v>
      </c>
      <c r="D23" s="147"/>
      <c r="E23" s="147">
        <f t="shared" si="85"/>
        <v>31000</v>
      </c>
      <c r="F23" s="147">
        <v>31000</v>
      </c>
      <c r="G23" s="147"/>
      <c r="H23" s="115"/>
      <c r="I23" s="119"/>
      <c r="J23" s="115"/>
      <c r="K23" s="119"/>
      <c r="L23" s="119"/>
      <c r="M23" s="147">
        <f t="shared" si="86"/>
        <v>31000</v>
      </c>
      <c r="N23" s="194"/>
      <c r="O23" s="193">
        <f t="shared" si="4"/>
        <v>0</v>
      </c>
      <c r="P23" s="194"/>
      <c r="Q23" s="193">
        <f t="shared" ref="Q23" si="123">P23/$C23</f>
        <v>0</v>
      </c>
      <c r="R23" s="194">
        <v>3000</v>
      </c>
      <c r="S23" s="193">
        <f t="shared" ref="S23" si="124">R23/$C23</f>
        <v>9.6774193548387094E-2</v>
      </c>
      <c r="T23" s="194">
        <v>5000</v>
      </c>
      <c r="U23" s="193">
        <f t="shared" ref="U23" si="125">T23/$C23</f>
        <v>0.16129032258064516</v>
      </c>
      <c r="V23" s="194">
        <v>8000</v>
      </c>
      <c r="W23" s="193">
        <f t="shared" ref="W23" si="126">V23/$C23</f>
        <v>0.25806451612903225</v>
      </c>
      <c r="X23" s="194">
        <v>14000</v>
      </c>
      <c r="Y23" s="193">
        <f t="shared" ref="Y23" si="127">X23/$C23</f>
        <v>0.45161290322580644</v>
      </c>
      <c r="Z23" s="194">
        <v>19000</v>
      </c>
      <c r="AA23" s="193">
        <f t="shared" ref="AA23" si="128">Z23/$C23</f>
        <v>0.61290322580645162</v>
      </c>
      <c r="AB23" s="194">
        <v>25000</v>
      </c>
      <c r="AC23" s="193">
        <f t="shared" ref="AC23" si="129">AB23/$C23</f>
        <v>0.80645161290322576</v>
      </c>
      <c r="AD23" s="194">
        <f>31000*0.95</f>
        <v>29450</v>
      </c>
      <c r="AE23" s="193">
        <f t="shared" ref="AE23" si="130">AD23/$C23</f>
        <v>0.95</v>
      </c>
      <c r="AF23" s="194">
        <f>31000*0.95</f>
        <v>29450</v>
      </c>
      <c r="AG23" s="193">
        <f t="shared" ref="AG23" si="131">AF23/$C23</f>
        <v>0.95</v>
      </c>
      <c r="AH23" s="194">
        <f>31000*0.95</f>
        <v>29450</v>
      </c>
      <c r="AI23" s="193">
        <f t="shared" ref="AI23" si="132">AH23/$C23</f>
        <v>0.95</v>
      </c>
      <c r="AJ23" s="194">
        <f>31000*0.95</f>
        <v>29450</v>
      </c>
      <c r="AK23" s="193">
        <f t="shared" ref="AK23" si="133">AJ23/$C23</f>
        <v>0.95</v>
      </c>
      <c r="AL23" s="194">
        <f>31000*0.95</f>
        <v>29450</v>
      </c>
      <c r="AM23" s="193">
        <f t="shared" ref="AM23" si="134">AL23/$C23</f>
        <v>0.95</v>
      </c>
      <c r="AN23" s="119"/>
      <c r="AP23" s="235"/>
      <c r="AQ23" s="227" t="str">
        <f t="shared" si="17"/>
        <v>ok</v>
      </c>
      <c r="AR23" s="228" t="str">
        <f t="shared" si="18"/>
        <v>ok</v>
      </c>
      <c r="AS23" s="228" t="str">
        <f t="shared" si="19"/>
        <v>ok</v>
      </c>
      <c r="AT23" s="124"/>
      <c r="AU23" s="228"/>
      <c r="AV23" s="228"/>
      <c r="AW23" s="228"/>
    </row>
    <row r="24" spans="1:49" s="234" customFormat="1" ht="26.4" outlineLevel="1" x14ac:dyDescent="0.3">
      <c r="A24" s="169">
        <f>MAX(A$16:$B23)+1</f>
        <v>6</v>
      </c>
      <c r="B24" s="268" t="s">
        <v>46</v>
      </c>
      <c r="C24" s="147">
        <f t="shared" si="59"/>
        <v>110000</v>
      </c>
      <c r="D24" s="147"/>
      <c r="E24" s="147">
        <f t="shared" si="85"/>
        <v>110000</v>
      </c>
      <c r="F24" s="147">
        <v>80000</v>
      </c>
      <c r="G24" s="147">
        <v>30000</v>
      </c>
      <c r="H24" s="115"/>
      <c r="I24" s="119"/>
      <c r="J24" s="115"/>
      <c r="K24" s="119"/>
      <c r="L24" s="119"/>
      <c r="M24" s="147">
        <f t="shared" si="86"/>
        <v>80000</v>
      </c>
      <c r="N24" s="194"/>
      <c r="O24" s="193">
        <f t="shared" si="4"/>
        <v>0</v>
      </c>
      <c r="P24" s="194"/>
      <c r="Q24" s="193">
        <f t="shared" ref="Q24" si="135">P24/$C24</f>
        <v>0</v>
      </c>
      <c r="R24" s="194">
        <v>2000</v>
      </c>
      <c r="S24" s="193">
        <f t="shared" ref="S24" si="136">R24/$C24</f>
        <v>1.8181818181818181E-2</v>
      </c>
      <c r="T24" s="194">
        <v>10000</v>
      </c>
      <c r="U24" s="193">
        <f t="shared" ref="U24" si="137">T24/$C24</f>
        <v>9.0909090909090912E-2</v>
      </c>
      <c r="V24" s="194">
        <v>30000</v>
      </c>
      <c r="W24" s="193">
        <f t="shared" ref="W24" si="138">V24/$C24</f>
        <v>0.27272727272727271</v>
      </c>
      <c r="X24" s="194">
        <v>54600</v>
      </c>
      <c r="Y24" s="193">
        <f t="shared" ref="Y24" si="139">X24/$C24</f>
        <v>0.49636363636363634</v>
      </c>
      <c r="Z24" s="194">
        <v>60000</v>
      </c>
      <c r="AA24" s="193">
        <f t="shared" ref="AA24" si="140">Z24/$C24</f>
        <v>0.54545454545454541</v>
      </c>
      <c r="AB24" s="194">
        <v>70000</v>
      </c>
      <c r="AC24" s="193">
        <f t="shared" ref="AC24" si="141">AB24/$C24</f>
        <v>0.63636363636363635</v>
      </c>
      <c r="AD24" s="194">
        <v>85000</v>
      </c>
      <c r="AE24" s="193">
        <f t="shared" ref="AE24" si="142">AD24/$C24</f>
        <v>0.77272727272727271</v>
      </c>
      <c r="AF24" s="194">
        <v>95000</v>
      </c>
      <c r="AG24" s="193">
        <f t="shared" ref="AG24" si="143">AF24/$C24</f>
        <v>0.86363636363636365</v>
      </c>
      <c r="AH24" s="194">
        <v>102000</v>
      </c>
      <c r="AI24" s="193">
        <f t="shared" ref="AI24" si="144">AH24/$C24</f>
        <v>0.92727272727272725</v>
      </c>
      <c r="AJ24" s="194">
        <f>110000*0.95</f>
        <v>104500</v>
      </c>
      <c r="AK24" s="193">
        <f t="shared" ref="AK24" si="145">AJ24/$C24</f>
        <v>0.95</v>
      </c>
      <c r="AL24" s="194">
        <f>110000*0.95</f>
        <v>104500</v>
      </c>
      <c r="AM24" s="193">
        <f t="shared" ref="AM24" si="146">AL24/$C24</f>
        <v>0.95</v>
      </c>
      <c r="AN24" s="119"/>
      <c r="AP24" s="235"/>
      <c r="AQ24" s="227" t="str">
        <f t="shared" si="17"/>
        <v>ok</v>
      </c>
      <c r="AR24" s="228" t="str">
        <f t="shared" si="18"/>
        <v>ok</v>
      </c>
      <c r="AS24" s="228" t="str">
        <f t="shared" si="19"/>
        <v>ok</v>
      </c>
      <c r="AT24" s="124"/>
      <c r="AU24" s="228"/>
      <c r="AV24" s="228"/>
      <c r="AW24" s="228"/>
    </row>
    <row r="25" spans="1:49" s="234" customFormat="1" ht="39.6" outlineLevel="1" x14ac:dyDescent="0.3">
      <c r="A25" s="169">
        <f>MAX(A$16:$B24)+1</f>
        <v>7</v>
      </c>
      <c r="B25" s="268" t="s">
        <v>47</v>
      </c>
      <c r="C25" s="147">
        <f t="shared" si="59"/>
        <v>110000</v>
      </c>
      <c r="D25" s="147"/>
      <c r="E25" s="147">
        <f t="shared" si="85"/>
        <v>110000</v>
      </c>
      <c r="F25" s="147">
        <v>110000</v>
      </c>
      <c r="G25" s="147"/>
      <c r="H25" s="115"/>
      <c r="I25" s="119"/>
      <c r="J25" s="115"/>
      <c r="K25" s="119"/>
      <c r="L25" s="119"/>
      <c r="M25" s="147">
        <f t="shared" si="86"/>
        <v>110000</v>
      </c>
      <c r="N25" s="194"/>
      <c r="O25" s="193">
        <f t="shared" si="4"/>
        <v>0</v>
      </c>
      <c r="P25" s="194"/>
      <c r="Q25" s="193">
        <f t="shared" ref="Q25" si="147">P25/$C25</f>
        <v>0</v>
      </c>
      <c r="R25" s="194"/>
      <c r="S25" s="193">
        <f t="shared" ref="S25" si="148">R25/$C25</f>
        <v>0</v>
      </c>
      <c r="T25" s="194">
        <v>10000</v>
      </c>
      <c r="U25" s="193">
        <f t="shared" ref="U25" si="149">T25/$C25</f>
        <v>9.0909090909090912E-2</v>
      </c>
      <c r="V25" s="194">
        <v>15000</v>
      </c>
      <c r="W25" s="193">
        <f t="shared" ref="W25" si="150">V25/$C25</f>
        <v>0.13636363636363635</v>
      </c>
      <c r="X25" s="194">
        <v>20000</v>
      </c>
      <c r="Y25" s="193">
        <f t="shared" ref="Y25" si="151">X25/$C25</f>
        <v>0.18181818181818182</v>
      </c>
      <c r="Z25" s="194">
        <v>40000</v>
      </c>
      <c r="AA25" s="193">
        <f t="shared" ref="AA25" si="152">Z25/$C25</f>
        <v>0.36363636363636365</v>
      </c>
      <c r="AB25" s="194">
        <v>60000</v>
      </c>
      <c r="AC25" s="193">
        <f t="shared" ref="AC25" si="153">AB25/$C25</f>
        <v>0.54545454545454541</v>
      </c>
      <c r="AD25" s="194">
        <v>70000</v>
      </c>
      <c r="AE25" s="193">
        <f t="shared" ref="AE25" si="154">AD25/$C25</f>
        <v>0.63636363636363635</v>
      </c>
      <c r="AF25" s="194">
        <v>80000</v>
      </c>
      <c r="AG25" s="193">
        <f t="shared" ref="AG25" si="155">AF25/$C25</f>
        <v>0.72727272727272729</v>
      </c>
      <c r="AH25" s="194">
        <v>90000</v>
      </c>
      <c r="AI25" s="193">
        <f t="shared" ref="AI25" si="156">AH25/$C25</f>
        <v>0.81818181818181823</v>
      </c>
      <c r="AJ25" s="194">
        <f>110000*0.95</f>
        <v>104500</v>
      </c>
      <c r="AK25" s="193">
        <f t="shared" ref="AK25" si="157">AJ25/$C25</f>
        <v>0.95</v>
      </c>
      <c r="AL25" s="194">
        <f>110000*0.95</f>
        <v>104500</v>
      </c>
      <c r="AM25" s="193">
        <f t="shared" ref="AM25" si="158">AL25/$C25</f>
        <v>0.95</v>
      </c>
      <c r="AN25" s="119"/>
      <c r="AP25" s="235"/>
      <c r="AQ25" s="227" t="str">
        <f t="shared" si="17"/>
        <v>ok</v>
      </c>
      <c r="AR25" s="228" t="str">
        <f t="shared" si="18"/>
        <v>ok</v>
      </c>
      <c r="AS25" s="228" t="str">
        <f t="shared" si="19"/>
        <v>ok</v>
      </c>
      <c r="AT25" s="124"/>
      <c r="AU25" s="228"/>
      <c r="AV25" s="228"/>
      <c r="AW25" s="228"/>
    </row>
    <row r="26" spans="1:49" s="234" customFormat="1" ht="39.6" outlineLevel="1" x14ac:dyDescent="0.3">
      <c r="A26" s="169">
        <f>MAX(A$16:$B25)+1</f>
        <v>8</v>
      </c>
      <c r="B26" s="268" t="s">
        <v>48</v>
      </c>
      <c r="C26" s="147">
        <f t="shared" si="59"/>
        <v>130000</v>
      </c>
      <c r="D26" s="147"/>
      <c r="E26" s="147">
        <f t="shared" si="85"/>
        <v>130000</v>
      </c>
      <c r="F26" s="147">
        <v>130000</v>
      </c>
      <c r="G26" s="147"/>
      <c r="H26" s="115"/>
      <c r="I26" s="119"/>
      <c r="J26" s="115"/>
      <c r="K26" s="119"/>
      <c r="L26" s="119"/>
      <c r="M26" s="147">
        <f t="shared" si="86"/>
        <v>130000</v>
      </c>
      <c r="N26" s="194"/>
      <c r="O26" s="193">
        <f t="shared" si="4"/>
        <v>0</v>
      </c>
      <c r="P26" s="194"/>
      <c r="Q26" s="193">
        <f t="shared" ref="Q26" si="159">P26/$C26</f>
        <v>0</v>
      </c>
      <c r="R26" s="194">
        <v>6500</v>
      </c>
      <c r="S26" s="193">
        <f t="shared" ref="S26" si="160">R26/$C26</f>
        <v>0.05</v>
      </c>
      <c r="T26" s="194">
        <v>13000</v>
      </c>
      <c r="U26" s="193">
        <f t="shared" ref="U26" si="161">T26/$C26</f>
        <v>0.1</v>
      </c>
      <c r="V26" s="194">
        <v>19500</v>
      </c>
      <c r="W26" s="193">
        <f t="shared" ref="W26" si="162">V26/$C26</f>
        <v>0.15</v>
      </c>
      <c r="X26" s="194">
        <v>39000</v>
      </c>
      <c r="Y26" s="193">
        <f t="shared" ref="Y26" si="163">X26/$C26</f>
        <v>0.3</v>
      </c>
      <c r="Z26" s="194">
        <v>58500</v>
      </c>
      <c r="AA26" s="193">
        <f t="shared" ref="AA26" si="164">Z26/$C26</f>
        <v>0.45</v>
      </c>
      <c r="AB26" s="194">
        <v>78000</v>
      </c>
      <c r="AC26" s="193">
        <f t="shared" ref="AC26" si="165">AB26/$C26</f>
        <v>0.6</v>
      </c>
      <c r="AD26" s="194">
        <v>91000</v>
      </c>
      <c r="AE26" s="193">
        <f t="shared" ref="AE26" si="166">AD26/$C26</f>
        <v>0.7</v>
      </c>
      <c r="AF26" s="194">
        <v>104000</v>
      </c>
      <c r="AG26" s="193">
        <f t="shared" ref="AG26" si="167">AF26/$C26</f>
        <v>0.8</v>
      </c>
      <c r="AH26" s="194">
        <v>117000</v>
      </c>
      <c r="AI26" s="193">
        <f t="shared" ref="AI26" si="168">AH26/$C26</f>
        <v>0.9</v>
      </c>
      <c r="AJ26" s="194">
        <f>130000*0.95</f>
        <v>123500</v>
      </c>
      <c r="AK26" s="193">
        <f t="shared" ref="AK26" si="169">AJ26/$C26</f>
        <v>0.95</v>
      </c>
      <c r="AL26" s="194">
        <f>130000*0.95</f>
        <v>123500</v>
      </c>
      <c r="AM26" s="193">
        <f t="shared" ref="AM26" si="170">AL26/$C26</f>
        <v>0.95</v>
      </c>
      <c r="AN26" s="119"/>
      <c r="AP26" s="235"/>
      <c r="AQ26" s="227" t="str">
        <f t="shared" si="17"/>
        <v>ok</v>
      </c>
      <c r="AR26" s="228" t="str">
        <f t="shared" si="18"/>
        <v>ok</v>
      </c>
      <c r="AS26" s="228" t="str">
        <f t="shared" si="19"/>
        <v>ok</v>
      </c>
      <c r="AT26" s="124"/>
      <c r="AU26" s="228"/>
      <c r="AV26" s="228"/>
      <c r="AW26" s="228"/>
    </row>
    <row r="27" spans="1:49" s="234" customFormat="1" ht="39.6" outlineLevel="1" x14ac:dyDescent="0.3">
      <c r="A27" s="169">
        <f>MAX(A$16:$B26)+1</f>
        <v>9</v>
      </c>
      <c r="B27" s="268" t="s">
        <v>49</v>
      </c>
      <c r="C27" s="147">
        <f t="shared" si="59"/>
        <v>26000</v>
      </c>
      <c r="D27" s="147"/>
      <c r="E27" s="147">
        <f t="shared" si="85"/>
        <v>26000</v>
      </c>
      <c r="F27" s="147">
        <v>5000</v>
      </c>
      <c r="G27" s="147">
        <v>21000</v>
      </c>
      <c r="H27" s="115"/>
      <c r="I27" s="119"/>
      <c r="J27" s="115"/>
      <c r="K27" s="119"/>
      <c r="L27" s="119"/>
      <c r="M27" s="147">
        <f t="shared" si="86"/>
        <v>5000</v>
      </c>
      <c r="N27" s="194"/>
      <c r="O27" s="193">
        <f t="shared" si="4"/>
        <v>0</v>
      </c>
      <c r="P27" s="194"/>
      <c r="Q27" s="193">
        <f t="shared" ref="Q27" si="171">P27/$C27</f>
        <v>0</v>
      </c>
      <c r="R27" s="194">
        <v>1000</v>
      </c>
      <c r="S27" s="193">
        <f t="shared" ref="S27" si="172">R27/$C27</f>
        <v>3.8461538461538464E-2</v>
      </c>
      <c r="T27" s="194">
        <v>3000</v>
      </c>
      <c r="U27" s="193">
        <f t="shared" ref="U27" si="173">T27/$C27</f>
        <v>0.11538461538461539</v>
      </c>
      <c r="V27" s="194">
        <v>5000</v>
      </c>
      <c r="W27" s="193">
        <f t="shared" ref="W27" si="174">V27/$C27</f>
        <v>0.19230769230769232</v>
      </c>
      <c r="X27" s="194">
        <v>8000</v>
      </c>
      <c r="Y27" s="193">
        <f t="shared" ref="Y27" si="175">X27/$C27</f>
        <v>0.30769230769230771</v>
      </c>
      <c r="Z27" s="194">
        <v>9000</v>
      </c>
      <c r="AA27" s="193">
        <f t="shared" ref="AA27" si="176">Z27/$C27</f>
        <v>0.34615384615384615</v>
      </c>
      <c r="AB27" s="194">
        <v>15000</v>
      </c>
      <c r="AC27" s="193">
        <f t="shared" ref="AC27" si="177">AB27/$C27</f>
        <v>0.57692307692307687</v>
      </c>
      <c r="AD27" s="194">
        <v>20000</v>
      </c>
      <c r="AE27" s="193">
        <f t="shared" ref="AE27" si="178">AD27/$C27</f>
        <v>0.76923076923076927</v>
      </c>
      <c r="AF27" s="194">
        <v>22000</v>
      </c>
      <c r="AG27" s="193">
        <f t="shared" ref="AG27" si="179">AF27/$C27</f>
        <v>0.84615384615384615</v>
      </c>
      <c r="AH27" s="194">
        <v>24000</v>
      </c>
      <c r="AI27" s="193">
        <f t="shared" ref="AI27" si="180">AH27/$C27</f>
        <v>0.92307692307692313</v>
      </c>
      <c r="AJ27" s="194">
        <f>26000*0.95</f>
        <v>24700</v>
      </c>
      <c r="AK27" s="193">
        <f t="shared" ref="AK27" si="181">AJ27/$C27</f>
        <v>0.95</v>
      </c>
      <c r="AL27" s="194">
        <f>26000*0.95</f>
        <v>24700</v>
      </c>
      <c r="AM27" s="193">
        <f t="shared" ref="AM27" si="182">AL27/$C27</f>
        <v>0.95</v>
      </c>
      <c r="AN27" s="119"/>
      <c r="AP27" s="235"/>
      <c r="AQ27" s="227" t="str">
        <f t="shared" si="17"/>
        <v>ok</v>
      </c>
      <c r="AR27" s="228" t="str">
        <f t="shared" si="18"/>
        <v>ok</v>
      </c>
      <c r="AS27" s="228" t="str">
        <f t="shared" si="19"/>
        <v>ok</v>
      </c>
      <c r="AT27" s="124"/>
      <c r="AU27" s="228"/>
      <c r="AV27" s="228"/>
      <c r="AW27" s="228"/>
    </row>
    <row r="28" spans="1:49" s="234" customFormat="1" ht="26.4" outlineLevel="1" x14ac:dyDescent="0.3">
      <c r="A28" s="169">
        <f>MAX(A$16:$B27)+1</f>
        <v>10</v>
      </c>
      <c r="B28" s="268" t="s">
        <v>50</v>
      </c>
      <c r="C28" s="147">
        <f t="shared" si="59"/>
        <v>7000</v>
      </c>
      <c r="D28" s="147"/>
      <c r="E28" s="147">
        <f t="shared" si="85"/>
        <v>7000</v>
      </c>
      <c r="F28" s="147">
        <v>7000</v>
      </c>
      <c r="G28" s="147"/>
      <c r="H28" s="115"/>
      <c r="I28" s="119"/>
      <c r="J28" s="115"/>
      <c r="K28" s="119"/>
      <c r="L28" s="119"/>
      <c r="M28" s="147">
        <f t="shared" si="86"/>
        <v>7000</v>
      </c>
      <c r="N28" s="194"/>
      <c r="O28" s="193">
        <f t="shared" si="4"/>
        <v>0</v>
      </c>
      <c r="P28" s="194"/>
      <c r="Q28" s="193">
        <f t="shared" ref="Q28" si="183">P28/$C28</f>
        <v>0</v>
      </c>
      <c r="R28" s="194"/>
      <c r="S28" s="193">
        <f t="shared" ref="S28" si="184">R28/$C28</f>
        <v>0</v>
      </c>
      <c r="T28" s="194"/>
      <c r="U28" s="193">
        <f t="shared" ref="U28" si="185">T28/$C28</f>
        <v>0</v>
      </c>
      <c r="V28" s="194">
        <v>1200</v>
      </c>
      <c r="W28" s="193">
        <f t="shared" ref="W28" si="186">V28/$C28</f>
        <v>0.17142857142857143</v>
      </c>
      <c r="X28" s="194">
        <v>2000</v>
      </c>
      <c r="Y28" s="193">
        <f t="shared" ref="Y28" si="187">X28/$C28</f>
        <v>0.2857142857142857</v>
      </c>
      <c r="Z28" s="194">
        <v>2500</v>
      </c>
      <c r="AA28" s="193">
        <f t="shared" ref="AA28" si="188">Z28/$C28</f>
        <v>0.35714285714285715</v>
      </c>
      <c r="AB28" s="194">
        <v>3700</v>
      </c>
      <c r="AC28" s="193">
        <f t="shared" ref="AC28" si="189">AB28/$C28</f>
        <v>0.52857142857142858</v>
      </c>
      <c r="AD28" s="194">
        <v>4500</v>
      </c>
      <c r="AE28" s="193">
        <f t="shared" ref="AE28" si="190">AD28/$C28</f>
        <v>0.6428571428571429</v>
      </c>
      <c r="AF28" s="194">
        <v>6000</v>
      </c>
      <c r="AG28" s="193">
        <f t="shared" ref="AG28" si="191">AF28/$C28</f>
        <v>0.8571428571428571</v>
      </c>
      <c r="AH28" s="194">
        <v>6650</v>
      </c>
      <c r="AI28" s="193">
        <f t="shared" ref="AI28" si="192">AH28/$C28</f>
        <v>0.95</v>
      </c>
      <c r="AJ28" s="194">
        <f>7000*0.95</f>
        <v>6650</v>
      </c>
      <c r="AK28" s="193">
        <f t="shared" ref="AK28" si="193">AJ28/$C28</f>
        <v>0.95</v>
      </c>
      <c r="AL28" s="194">
        <f>7000*0.95</f>
        <v>6650</v>
      </c>
      <c r="AM28" s="193">
        <f t="shared" ref="AM28" si="194">AL28/$C28</f>
        <v>0.95</v>
      </c>
      <c r="AN28" s="119"/>
      <c r="AP28" s="235"/>
      <c r="AQ28" s="227" t="str">
        <f t="shared" si="17"/>
        <v>ok</v>
      </c>
      <c r="AR28" s="228" t="str">
        <f t="shared" si="18"/>
        <v>ok</v>
      </c>
      <c r="AS28" s="228" t="str">
        <f t="shared" si="19"/>
        <v>ok</v>
      </c>
      <c r="AT28" s="124"/>
      <c r="AU28" s="228"/>
      <c r="AV28" s="228"/>
      <c r="AW28" s="228"/>
    </row>
    <row r="29" spans="1:49" s="234" customFormat="1" ht="39.6" outlineLevel="1" x14ac:dyDescent="0.3">
      <c r="A29" s="169">
        <f>MAX(A$16:$B28)+1</f>
        <v>11</v>
      </c>
      <c r="B29" s="268" t="s">
        <v>51</v>
      </c>
      <c r="C29" s="147">
        <f t="shared" si="59"/>
        <v>1175</v>
      </c>
      <c r="D29" s="147"/>
      <c r="E29" s="147">
        <f t="shared" si="85"/>
        <v>1175</v>
      </c>
      <c r="F29" s="147">
        <v>1175</v>
      </c>
      <c r="G29" s="147"/>
      <c r="H29" s="115"/>
      <c r="I29" s="119"/>
      <c r="J29" s="115"/>
      <c r="K29" s="119"/>
      <c r="L29" s="119"/>
      <c r="M29" s="147">
        <f t="shared" si="86"/>
        <v>1175</v>
      </c>
      <c r="N29" s="194"/>
      <c r="O29" s="193">
        <f t="shared" si="4"/>
        <v>0</v>
      </c>
      <c r="P29" s="194"/>
      <c r="Q29" s="193">
        <f t="shared" ref="Q29" si="195">P29/$C29</f>
        <v>0</v>
      </c>
      <c r="R29" s="194">
        <f>1175*0.95</f>
        <v>1116.25</v>
      </c>
      <c r="S29" s="193">
        <f t="shared" ref="S29" si="196">R29/$C29</f>
        <v>0.95</v>
      </c>
      <c r="T29" s="194">
        <f>1175*0.95</f>
        <v>1116.25</v>
      </c>
      <c r="U29" s="193">
        <f t="shared" ref="U29" si="197">T29/$C29</f>
        <v>0.95</v>
      </c>
      <c r="V29" s="194">
        <f>1175*0.95</f>
        <v>1116.25</v>
      </c>
      <c r="W29" s="193">
        <f t="shared" ref="W29" si="198">V29/$C29</f>
        <v>0.95</v>
      </c>
      <c r="X29" s="194">
        <f>1175*0.95</f>
        <v>1116.25</v>
      </c>
      <c r="Y29" s="193">
        <f t="shared" ref="Y29" si="199">X29/$C29</f>
        <v>0.95</v>
      </c>
      <c r="Z29" s="194">
        <f>1175*0.95</f>
        <v>1116.25</v>
      </c>
      <c r="AA29" s="193">
        <f t="shared" ref="AA29" si="200">Z29/$C29</f>
        <v>0.95</v>
      </c>
      <c r="AB29" s="194">
        <f>1175*0.95</f>
        <v>1116.25</v>
      </c>
      <c r="AC29" s="193">
        <f t="shared" ref="AC29" si="201">AB29/$C29</f>
        <v>0.95</v>
      </c>
      <c r="AD29" s="194">
        <f>1175*0.95</f>
        <v>1116.25</v>
      </c>
      <c r="AE29" s="193">
        <f t="shared" ref="AE29" si="202">AD29/$C29</f>
        <v>0.95</v>
      </c>
      <c r="AF29" s="194">
        <f>1175*0.95</f>
        <v>1116.25</v>
      </c>
      <c r="AG29" s="193">
        <f t="shared" ref="AG29" si="203">AF29/$C29</f>
        <v>0.95</v>
      </c>
      <c r="AH29" s="194">
        <f>1175*0.95</f>
        <v>1116.25</v>
      </c>
      <c r="AI29" s="193">
        <f t="shared" ref="AI29" si="204">AH29/$C29</f>
        <v>0.95</v>
      </c>
      <c r="AJ29" s="194">
        <f>1175*0.95</f>
        <v>1116.25</v>
      </c>
      <c r="AK29" s="193">
        <f t="shared" ref="AK29" si="205">AJ29/$C29</f>
        <v>0.95</v>
      </c>
      <c r="AL29" s="194">
        <f>1175*0.95</f>
        <v>1116.25</v>
      </c>
      <c r="AM29" s="193">
        <f t="shared" ref="AM29" si="206">AL29/$C29</f>
        <v>0.95</v>
      </c>
      <c r="AN29" s="119"/>
      <c r="AP29" s="235"/>
      <c r="AQ29" s="227" t="str">
        <f t="shared" si="17"/>
        <v>ok</v>
      </c>
      <c r="AR29" s="228" t="str">
        <f t="shared" si="18"/>
        <v>ok</v>
      </c>
      <c r="AS29" s="228" t="str">
        <f t="shared" si="19"/>
        <v>ok</v>
      </c>
      <c r="AT29" s="124"/>
      <c r="AU29" s="228"/>
      <c r="AV29" s="228"/>
      <c r="AW29" s="228"/>
    </row>
    <row r="30" spans="1:49" s="234" customFormat="1" ht="14.4" outlineLevel="1" x14ac:dyDescent="0.3">
      <c r="A30" s="169">
        <f>MAX(A$16:$B29)+1</f>
        <v>12</v>
      </c>
      <c r="B30" s="268" t="s">
        <v>52</v>
      </c>
      <c r="C30" s="147">
        <f t="shared" si="59"/>
        <v>330000</v>
      </c>
      <c r="D30" s="147"/>
      <c r="E30" s="147">
        <f t="shared" si="85"/>
        <v>330000</v>
      </c>
      <c r="F30" s="147"/>
      <c r="G30" s="147">
        <v>330000</v>
      </c>
      <c r="H30" s="115"/>
      <c r="I30" s="119"/>
      <c r="J30" s="115"/>
      <c r="K30" s="119"/>
      <c r="L30" s="119"/>
      <c r="M30" s="147">
        <f t="shared" si="86"/>
        <v>0</v>
      </c>
      <c r="N30" s="194"/>
      <c r="O30" s="193">
        <f t="shared" si="4"/>
        <v>0</v>
      </c>
      <c r="P30" s="194"/>
      <c r="Q30" s="193">
        <f t="shared" ref="Q30" si="207">P30/$C30</f>
        <v>0</v>
      </c>
      <c r="R30" s="194">
        <v>33000</v>
      </c>
      <c r="S30" s="193">
        <f t="shared" ref="S30" si="208">R30/$C30</f>
        <v>0.1</v>
      </c>
      <c r="T30" s="194">
        <v>66000</v>
      </c>
      <c r="U30" s="193">
        <f t="shared" ref="U30" si="209">T30/$C30</f>
        <v>0.2</v>
      </c>
      <c r="V30" s="194">
        <v>115500</v>
      </c>
      <c r="W30" s="193">
        <f t="shared" ref="W30" si="210">V30/$C30</f>
        <v>0.35</v>
      </c>
      <c r="X30" s="194">
        <v>165000</v>
      </c>
      <c r="Y30" s="193">
        <f t="shared" ref="Y30" si="211">X30/$C30</f>
        <v>0.5</v>
      </c>
      <c r="Z30" s="194">
        <v>198000</v>
      </c>
      <c r="AA30" s="193">
        <f t="shared" ref="AA30" si="212">Z30/$C30</f>
        <v>0.6</v>
      </c>
      <c r="AB30" s="194">
        <v>231000</v>
      </c>
      <c r="AC30" s="193">
        <f t="shared" ref="AC30" si="213">AB30/$C30</f>
        <v>0.7</v>
      </c>
      <c r="AD30" s="194">
        <v>264000</v>
      </c>
      <c r="AE30" s="193">
        <f t="shared" ref="AE30" si="214">AD30/$C30</f>
        <v>0.8</v>
      </c>
      <c r="AF30" s="194">
        <v>297000</v>
      </c>
      <c r="AG30" s="193">
        <f t="shared" ref="AG30" si="215">AF30/$C30</f>
        <v>0.9</v>
      </c>
      <c r="AH30" s="194">
        <v>313500</v>
      </c>
      <c r="AI30" s="193">
        <f t="shared" ref="AI30" si="216">AH30/$C30</f>
        <v>0.95</v>
      </c>
      <c r="AJ30" s="194">
        <f>330000*0.95</f>
        <v>313500</v>
      </c>
      <c r="AK30" s="193">
        <f t="shared" ref="AK30" si="217">AJ30/$C30</f>
        <v>0.95</v>
      </c>
      <c r="AL30" s="194">
        <f>330000*0.95</f>
        <v>313500</v>
      </c>
      <c r="AM30" s="193">
        <f t="shared" ref="AM30" si="218">AL30/$C30</f>
        <v>0.95</v>
      </c>
      <c r="AN30" s="119"/>
      <c r="AP30" s="235"/>
      <c r="AQ30" s="227" t="str">
        <f t="shared" si="17"/>
        <v>ok</v>
      </c>
      <c r="AR30" s="228" t="str">
        <f t="shared" si="18"/>
        <v>ok</v>
      </c>
      <c r="AS30" s="228" t="str">
        <f t="shared" si="19"/>
        <v>ok</v>
      </c>
      <c r="AT30" s="124"/>
      <c r="AU30" s="228"/>
      <c r="AV30" s="228"/>
      <c r="AW30" s="228"/>
    </row>
    <row r="31" spans="1:49" s="234" customFormat="1" ht="52.8" outlineLevel="1" x14ac:dyDescent="0.3">
      <c r="A31" s="169">
        <f>MAX(A$16:$B30)+1</f>
        <v>13</v>
      </c>
      <c r="B31" s="268" t="s">
        <v>53</v>
      </c>
      <c r="C31" s="147">
        <f t="shared" si="59"/>
        <v>100000</v>
      </c>
      <c r="D31" s="147"/>
      <c r="E31" s="147">
        <f t="shared" si="85"/>
        <v>100000</v>
      </c>
      <c r="F31" s="147">
        <v>100000</v>
      </c>
      <c r="G31" s="147"/>
      <c r="H31" s="115"/>
      <c r="I31" s="119"/>
      <c r="J31" s="115"/>
      <c r="K31" s="119"/>
      <c r="L31" s="119"/>
      <c r="M31" s="147">
        <f t="shared" si="86"/>
        <v>100000</v>
      </c>
      <c r="N31" s="194"/>
      <c r="O31" s="193">
        <f t="shared" si="4"/>
        <v>0</v>
      </c>
      <c r="P31" s="194">
        <v>5500</v>
      </c>
      <c r="Q31" s="193">
        <f t="shared" ref="Q31" si="219">P31/$C31</f>
        <v>5.5E-2</v>
      </c>
      <c r="R31" s="194">
        <v>19864</v>
      </c>
      <c r="S31" s="193">
        <f t="shared" ref="S31" si="220">R31/$C31</f>
        <v>0.19864000000000001</v>
      </c>
      <c r="T31" s="194">
        <v>38364</v>
      </c>
      <c r="U31" s="193">
        <f t="shared" ref="U31" si="221">T31/$C31</f>
        <v>0.38363999999999998</v>
      </c>
      <c r="V31" s="194">
        <v>52793</v>
      </c>
      <c r="W31" s="193">
        <f t="shared" ref="W31" si="222">V31/$C31</f>
        <v>0.52793000000000001</v>
      </c>
      <c r="X31" s="194">
        <v>67589</v>
      </c>
      <c r="Y31" s="193">
        <f t="shared" ref="Y31" si="223">X31/$C31</f>
        <v>0.67588999999999999</v>
      </c>
      <c r="Z31" s="194">
        <v>74400</v>
      </c>
      <c r="AA31" s="193">
        <f t="shared" ref="AA31" si="224">Z31/$C31</f>
        <v>0.74399999999999999</v>
      </c>
      <c r="AB31" s="194">
        <v>79400</v>
      </c>
      <c r="AC31" s="193">
        <f t="shared" ref="AC31" si="225">AB31/$C31</f>
        <v>0.79400000000000004</v>
      </c>
      <c r="AD31" s="194">
        <v>82400</v>
      </c>
      <c r="AE31" s="193">
        <f t="shared" ref="AE31" si="226">AD31/$C31</f>
        <v>0.82399999999999995</v>
      </c>
      <c r="AF31" s="194">
        <v>85900</v>
      </c>
      <c r="AG31" s="193">
        <f t="shared" ref="AG31" si="227">AF31/$C31</f>
        <v>0.85899999999999999</v>
      </c>
      <c r="AH31" s="194">
        <v>85900</v>
      </c>
      <c r="AI31" s="193">
        <f t="shared" ref="AI31" si="228">AH31/$C31</f>
        <v>0.85899999999999999</v>
      </c>
      <c r="AJ31" s="194">
        <v>95000</v>
      </c>
      <c r="AK31" s="193">
        <f t="shared" ref="AK31" si="229">AJ31/$C31</f>
        <v>0.95</v>
      </c>
      <c r="AL31" s="194">
        <v>95000</v>
      </c>
      <c r="AM31" s="193">
        <f t="shared" ref="AM31" si="230">AL31/$C31</f>
        <v>0.95</v>
      </c>
      <c r="AN31" s="119"/>
      <c r="AP31" s="235"/>
      <c r="AQ31" s="227" t="str">
        <f t="shared" si="17"/>
        <v>ok</v>
      </c>
      <c r="AR31" s="228" t="str">
        <f t="shared" si="18"/>
        <v>ok</v>
      </c>
      <c r="AS31" s="228" t="str">
        <f t="shared" si="19"/>
        <v>ok</v>
      </c>
      <c r="AT31" s="124"/>
      <c r="AU31" s="228"/>
      <c r="AV31" s="228"/>
      <c r="AW31" s="228"/>
    </row>
    <row r="32" spans="1:49" s="234" customFormat="1" ht="52.8" outlineLevel="1" x14ac:dyDescent="0.3">
      <c r="A32" s="169">
        <f>MAX(A$16:$B31)+1</f>
        <v>14</v>
      </c>
      <c r="B32" s="268" t="s">
        <v>54</v>
      </c>
      <c r="C32" s="147">
        <f t="shared" si="59"/>
        <v>100000</v>
      </c>
      <c r="D32" s="147"/>
      <c r="E32" s="147">
        <f t="shared" si="85"/>
        <v>100000</v>
      </c>
      <c r="F32" s="147">
        <v>80000</v>
      </c>
      <c r="G32" s="147">
        <v>20000</v>
      </c>
      <c r="H32" s="115"/>
      <c r="I32" s="119"/>
      <c r="J32" s="115"/>
      <c r="K32" s="119"/>
      <c r="L32" s="119"/>
      <c r="M32" s="147">
        <f t="shared" si="86"/>
        <v>80000</v>
      </c>
      <c r="N32" s="194"/>
      <c r="O32" s="193">
        <f t="shared" si="4"/>
        <v>0</v>
      </c>
      <c r="P32" s="194">
        <v>2000</v>
      </c>
      <c r="Q32" s="193">
        <f t="shared" ref="Q32" si="231">P32/$C32</f>
        <v>0.02</v>
      </c>
      <c r="R32" s="194">
        <v>8000</v>
      </c>
      <c r="S32" s="193">
        <f t="shared" ref="S32" si="232">R32/$C32</f>
        <v>0.08</v>
      </c>
      <c r="T32" s="194">
        <v>10000</v>
      </c>
      <c r="U32" s="193">
        <f t="shared" ref="U32" si="233">T32/$C32</f>
        <v>0.1</v>
      </c>
      <c r="V32" s="194">
        <v>15000</v>
      </c>
      <c r="W32" s="193">
        <f t="shared" ref="W32" si="234">V32/$C32</f>
        <v>0.15</v>
      </c>
      <c r="X32" s="194">
        <v>30000</v>
      </c>
      <c r="Y32" s="193">
        <f t="shared" ref="Y32" si="235">X32/$C32</f>
        <v>0.3</v>
      </c>
      <c r="Z32" s="194">
        <v>35000</v>
      </c>
      <c r="AA32" s="193">
        <f t="shared" ref="AA32" si="236">Z32/$C32</f>
        <v>0.35</v>
      </c>
      <c r="AB32" s="194">
        <v>40000</v>
      </c>
      <c r="AC32" s="193">
        <f t="shared" ref="AC32" si="237">AB32/$C32</f>
        <v>0.4</v>
      </c>
      <c r="AD32" s="194">
        <v>50000</v>
      </c>
      <c r="AE32" s="193">
        <f t="shared" ref="AE32" si="238">AD32/$C32</f>
        <v>0.5</v>
      </c>
      <c r="AF32" s="194">
        <v>60000</v>
      </c>
      <c r="AG32" s="193">
        <f t="shared" ref="AG32" si="239">AF32/$C32</f>
        <v>0.6</v>
      </c>
      <c r="AH32" s="194">
        <v>80000</v>
      </c>
      <c r="AI32" s="193">
        <f t="shared" ref="AI32" si="240">AH32/$C32</f>
        <v>0.8</v>
      </c>
      <c r="AJ32" s="194">
        <v>95000</v>
      </c>
      <c r="AK32" s="193">
        <f t="shared" ref="AK32" si="241">AJ32/$C32</f>
        <v>0.95</v>
      </c>
      <c r="AL32" s="194">
        <v>95000</v>
      </c>
      <c r="AM32" s="193">
        <f t="shared" ref="AM32" si="242">AL32/$C32</f>
        <v>0.95</v>
      </c>
      <c r="AN32" s="119"/>
      <c r="AP32" s="235"/>
      <c r="AQ32" s="227" t="str">
        <f t="shared" si="17"/>
        <v>ok</v>
      </c>
      <c r="AR32" s="228" t="str">
        <f t="shared" si="18"/>
        <v>ok</v>
      </c>
      <c r="AS32" s="228" t="str">
        <f t="shared" si="19"/>
        <v>ok</v>
      </c>
      <c r="AT32" s="124"/>
      <c r="AU32" s="228"/>
      <c r="AV32" s="228"/>
      <c r="AW32" s="228"/>
    </row>
    <row r="33" spans="1:49" s="234" customFormat="1" ht="14.4" outlineLevel="1" x14ac:dyDescent="0.3">
      <c r="A33" s="169">
        <f>MAX(A$16:$B32)+1</f>
        <v>15</v>
      </c>
      <c r="B33" s="268" t="s">
        <v>55</v>
      </c>
      <c r="C33" s="147">
        <f t="shared" si="59"/>
        <v>380000.39100000006</v>
      </c>
      <c r="D33" s="147"/>
      <c r="E33" s="147">
        <f t="shared" si="85"/>
        <v>380000.39100000006</v>
      </c>
      <c r="F33" s="147">
        <v>334167</v>
      </c>
      <c r="G33" s="147">
        <v>45833.391000000061</v>
      </c>
      <c r="H33" s="115"/>
      <c r="I33" s="119"/>
      <c r="J33" s="115"/>
      <c r="K33" s="119"/>
      <c r="L33" s="119"/>
      <c r="M33" s="147">
        <f t="shared" si="86"/>
        <v>334167</v>
      </c>
      <c r="N33" s="194"/>
      <c r="O33" s="193">
        <f t="shared" si="4"/>
        <v>0</v>
      </c>
      <c r="P33" s="194">
        <v>2000</v>
      </c>
      <c r="Q33" s="193">
        <f t="shared" ref="Q33" si="243">P33/$C33</f>
        <v>5.2631524792299484E-3</v>
      </c>
      <c r="R33" s="194">
        <v>2000</v>
      </c>
      <c r="S33" s="193">
        <f t="shared" ref="S33" si="244">R33/$C33</f>
        <v>5.2631524792299484E-3</v>
      </c>
      <c r="T33" s="194">
        <v>32000</v>
      </c>
      <c r="U33" s="193">
        <f t="shared" ref="U33" si="245">T33/$C33</f>
        <v>8.4210439667679174E-2</v>
      </c>
      <c r="V33" s="194">
        <v>37000</v>
      </c>
      <c r="W33" s="193">
        <f t="shared" ref="W33" si="246">V33/$C33</f>
        <v>9.7368320865754046E-2</v>
      </c>
      <c r="X33" s="194">
        <v>361000</v>
      </c>
      <c r="Y33" s="193">
        <f t="shared" ref="Y33" si="247">X33/$C33</f>
        <v>0.94999902250100565</v>
      </c>
      <c r="Z33" s="194">
        <v>361000</v>
      </c>
      <c r="AA33" s="193">
        <f t="shared" ref="AA33" si="248">Z33/$C33</f>
        <v>0.94999902250100565</v>
      </c>
      <c r="AB33" s="194">
        <v>361000</v>
      </c>
      <c r="AC33" s="193">
        <f t="shared" ref="AC33" si="249">AB33/$C33</f>
        <v>0.94999902250100565</v>
      </c>
      <c r="AD33" s="194">
        <v>361000</v>
      </c>
      <c r="AE33" s="193">
        <f t="shared" ref="AE33" si="250">AD33/$C33</f>
        <v>0.94999902250100565</v>
      </c>
      <c r="AF33" s="194">
        <v>361000</v>
      </c>
      <c r="AG33" s="193">
        <f t="shared" ref="AG33" si="251">AF33/$C33</f>
        <v>0.94999902250100565</v>
      </c>
      <c r="AH33" s="194">
        <v>361000</v>
      </c>
      <c r="AI33" s="193">
        <f t="shared" ref="AI33" si="252">AH33/$C33</f>
        <v>0.94999902250100565</v>
      </c>
      <c r="AJ33" s="194">
        <f>380000*0.95</f>
        <v>361000</v>
      </c>
      <c r="AK33" s="193">
        <f t="shared" ref="AK33" si="253">AJ33/$C33</f>
        <v>0.94999902250100565</v>
      </c>
      <c r="AL33" s="194">
        <v>361000</v>
      </c>
      <c r="AM33" s="193">
        <f t="shared" ref="AM33" si="254">AL33/$C33</f>
        <v>0.94999902250100565</v>
      </c>
      <c r="AN33" s="119"/>
      <c r="AP33" s="235"/>
      <c r="AQ33" s="227" t="str">
        <f t="shared" si="17"/>
        <v>ok</v>
      </c>
      <c r="AR33" s="228" t="str">
        <f t="shared" si="18"/>
        <v>ok</v>
      </c>
      <c r="AS33" s="228" t="str">
        <f t="shared" si="19"/>
        <v>ok</v>
      </c>
      <c r="AT33" s="124"/>
      <c r="AU33" s="228"/>
      <c r="AV33" s="228"/>
      <c r="AW33" s="228"/>
    </row>
    <row r="34" spans="1:49" s="234" customFormat="1" ht="52.8" outlineLevel="1" x14ac:dyDescent="0.3">
      <c r="A34" s="169">
        <f>MAX(A$16:$B33)+1</f>
        <v>16</v>
      </c>
      <c r="B34" s="268" t="s">
        <v>56</v>
      </c>
      <c r="C34" s="147">
        <f t="shared" si="59"/>
        <v>105000</v>
      </c>
      <c r="D34" s="147"/>
      <c r="E34" s="147">
        <f t="shared" si="85"/>
        <v>105000</v>
      </c>
      <c r="F34" s="147">
        <v>90000</v>
      </c>
      <c r="G34" s="147">
        <v>15000</v>
      </c>
      <c r="H34" s="115"/>
      <c r="I34" s="119"/>
      <c r="J34" s="115"/>
      <c r="K34" s="119"/>
      <c r="L34" s="119"/>
      <c r="M34" s="147">
        <f t="shared" si="86"/>
        <v>90000</v>
      </c>
      <c r="N34" s="194"/>
      <c r="O34" s="193">
        <f t="shared" si="4"/>
        <v>0</v>
      </c>
      <c r="P34" s="194"/>
      <c r="Q34" s="193">
        <f t="shared" ref="Q34" si="255">P34/$C34</f>
        <v>0</v>
      </c>
      <c r="R34" s="194"/>
      <c r="S34" s="193">
        <f t="shared" ref="S34" si="256">R34/$C34</f>
        <v>0</v>
      </c>
      <c r="T34" s="194"/>
      <c r="U34" s="193">
        <f t="shared" ref="U34" si="257">T34/$C34</f>
        <v>0</v>
      </c>
      <c r="V34" s="194"/>
      <c r="W34" s="193">
        <f t="shared" ref="W34" si="258">V34/$C34</f>
        <v>0</v>
      </c>
      <c r="X34" s="194">
        <v>10000</v>
      </c>
      <c r="Y34" s="193">
        <f t="shared" ref="Y34" si="259">X34/$C34</f>
        <v>9.5238095238095233E-2</v>
      </c>
      <c r="Z34" s="194">
        <v>25000</v>
      </c>
      <c r="AA34" s="193">
        <f t="shared" ref="AA34" si="260">Z34/$C34</f>
        <v>0.23809523809523808</v>
      </c>
      <c r="AB34" s="194">
        <v>40000</v>
      </c>
      <c r="AC34" s="193">
        <f t="shared" ref="AC34" si="261">AB34/$C34</f>
        <v>0.38095238095238093</v>
      </c>
      <c r="AD34" s="194">
        <v>60000</v>
      </c>
      <c r="AE34" s="193">
        <f t="shared" ref="AE34" si="262">AD34/$C34</f>
        <v>0.5714285714285714</v>
      </c>
      <c r="AF34" s="194">
        <v>75000</v>
      </c>
      <c r="AG34" s="193">
        <f t="shared" ref="AG34" si="263">AF34/$C34</f>
        <v>0.7142857142857143</v>
      </c>
      <c r="AH34" s="194">
        <v>85000</v>
      </c>
      <c r="AI34" s="193">
        <f t="shared" ref="AI34" si="264">AH34/$C34</f>
        <v>0.80952380952380953</v>
      </c>
      <c r="AJ34" s="194">
        <f>105000*0.95</f>
        <v>99750</v>
      </c>
      <c r="AK34" s="193">
        <f t="shared" ref="AK34" si="265">AJ34/$C34</f>
        <v>0.95</v>
      </c>
      <c r="AL34" s="194">
        <f>105000*0.95</f>
        <v>99750</v>
      </c>
      <c r="AM34" s="193">
        <f t="shared" ref="AM34" si="266">AL34/$C34</f>
        <v>0.95</v>
      </c>
      <c r="AN34" s="119"/>
      <c r="AP34" s="235"/>
      <c r="AQ34" s="227" t="str">
        <f t="shared" si="17"/>
        <v>ok</v>
      </c>
      <c r="AR34" s="228" t="str">
        <f t="shared" si="18"/>
        <v>ok</v>
      </c>
      <c r="AS34" s="228" t="str">
        <f t="shared" si="19"/>
        <v>ok</v>
      </c>
      <c r="AT34" s="124"/>
      <c r="AU34" s="228"/>
      <c r="AV34" s="228"/>
      <c r="AW34" s="228"/>
    </row>
    <row r="35" spans="1:49" s="234" customFormat="1" ht="52.8" outlineLevel="1" x14ac:dyDescent="0.3">
      <c r="A35" s="169">
        <f>MAX(A$16:$B34)+1</f>
        <v>17</v>
      </c>
      <c r="B35" s="268" t="s">
        <v>57</v>
      </c>
      <c r="C35" s="147">
        <f t="shared" si="59"/>
        <v>20000</v>
      </c>
      <c r="D35" s="147"/>
      <c r="E35" s="147">
        <f t="shared" si="85"/>
        <v>20000</v>
      </c>
      <c r="F35" s="147"/>
      <c r="G35" s="147">
        <v>20000</v>
      </c>
      <c r="H35" s="115"/>
      <c r="I35" s="119"/>
      <c r="J35" s="115"/>
      <c r="K35" s="119"/>
      <c r="L35" s="119"/>
      <c r="M35" s="147">
        <f t="shared" si="86"/>
        <v>0</v>
      </c>
      <c r="N35" s="194"/>
      <c r="O35" s="193">
        <f t="shared" si="4"/>
        <v>0</v>
      </c>
      <c r="P35" s="194">
        <v>1200</v>
      </c>
      <c r="Q35" s="193">
        <f t="shared" ref="Q35" si="267">P35/$C35</f>
        <v>0.06</v>
      </c>
      <c r="R35" s="194">
        <v>1200</v>
      </c>
      <c r="S35" s="193">
        <f t="shared" ref="S35" si="268">R35/$C35</f>
        <v>0.06</v>
      </c>
      <c r="T35" s="194">
        <v>6000</v>
      </c>
      <c r="U35" s="193">
        <f t="shared" ref="U35" si="269">T35/$C35</f>
        <v>0.3</v>
      </c>
      <c r="V35" s="194">
        <v>7500</v>
      </c>
      <c r="W35" s="193">
        <f t="shared" ref="W35" si="270">V35/$C35</f>
        <v>0.375</v>
      </c>
      <c r="X35" s="194">
        <v>12000</v>
      </c>
      <c r="Y35" s="193">
        <f t="shared" ref="Y35" si="271">X35/$C35</f>
        <v>0.6</v>
      </c>
      <c r="Z35" s="194">
        <v>13500</v>
      </c>
      <c r="AA35" s="193">
        <f t="shared" ref="AA35" si="272">Z35/$C35</f>
        <v>0.67500000000000004</v>
      </c>
      <c r="AB35" s="194">
        <v>18000</v>
      </c>
      <c r="AC35" s="193">
        <f t="shared" ref="AC35" si="273">AB35/$C35</f>
        <v>0.9</v>
      </c>
      <c r="AD35" s="194">
        <v>19000</v>
      </c>
      <c r="AE35" s="193">
        <f t="shared" ref="AE35" si="274">AD35/$C35</f>
        <v>0.95</v>
      </c>
      <c r="AF35" s="194">
        <v>19000</v>
      </c>
      <c r="AG35" s="193">
        <f t="shared" ref="AG35" si="275">AF35/$C35</f>
        <v>0.95</v>
      </c>
      <c r="AH35" s="194">
        <v>19000</v>
      </c>
      <c r="AI35" s="193">
        <f t="shared" ref="AI35" si="276">AH35/$C35</f>
        <v>0.95</v>
      </c>
      <c r="AJ35" s="194">
        <v>19000</v>
      </c>
      <c r="AK35" s="193">
        <f t="shared" ref="AK35" si="277">AJ35/$C35</f>
        <v>0.95</v>
      </c>
      <c r="AL35" s="194">
        <v>19000</v>
      </c>
      <c r="AM35" s="193">
        <f t="shared" ref="AM35" si="278">AL35/$C35</f>
        <v>0.95</v>
      </c>
      <c r="AN35" s="119"/>
      <c r="AP35" s="235"/>
      <c r="AQ35" s="227" t="str">
        <f t="shared" si="17"/>
        <v>ok</v>
      </c>
      <c r="AR35" s="228" t="str">
        <f t="shared" si="18"/>
        <v>ok</v>
      </c>
      <c r="AS35" s="228" t="str">
        <f t="shared" si="19"/>
        <v>ok</v>
      </c>
      <c r="AT35" s="124"/>
      <c r="AU35" s="228"/>
      <c r="AV35" s="228"/>
      <c r="AW35" s="228"/>
    </row>
    <row r="36" spans="1:49" s="234" customFormat="1" ht="39.6" outlineLevel="1" x14ac:dyDescent="0.3">
      <c r="A36" s="169">
        <f>MAX(A$16:$B35)+1</f>
        <v>18</v>
      </c>
      <c r="B36" s="268" t="s">
        <v>58</v>
      </c>
      <c r="C36" s="147">
        <f t="shared" si="59"/>
        <v>26000</v>
      </c>
      <c r="D36" s="147"/>
      <c r="E36" s="147">
        <f t="shared" si="85"/>
        <v>26000</v>
      </c>
      <c r="F36" s="147"/>
      <c r="G36" s="147">
        <v>26000</v>
      </c>
      <c r="H36" s="115"/>
      <c r="I36" s="119"/>
      <c r="J36" s="115"/>
      <c r="K36" s="119"/>
      <c r="L36" s="119"/>
      <c r="M36" s="147">
        <f t="shared" si="86"/>
        <v>0</v>
      </c>
      <c r="N36" s="194"/>
      <c r="O36" s="193">
        <f t="shared" si="4"/>
        <v>0</v>
      </c>
      <c r="P36" s="194"/>
      <c r="Q36" s="193">
        <f t="shared" ref="Q36" si="279">P36/$C36</f>
        <v>0</v>
      </c>
      <c r="R36" s="194">
        <v>3000</v>
      </c>
      <c r="S36" s="193">
        <f t="shared" ref="S36" si="280">R36/$C36</f>
        <v>0.11538461538461539</v>
      </c>
      <c r="T36" s="194">
        <v>3000</v>
      </c>
      <c r="U36" s="193">
        <f t="shared" ref="U36" si="281">T36/$C36</f>
        <v>0.11538461538461539</v>
      </c>
      <c r="V36" s="194">
        <v>3000</v>
      </c>
      <c r="W36" s="193">
        <f t="shared" ref="W36" si="282">V36/$C36</f>
        <v>0.11538461538461539</v>
      </c>
      <c r="X36" s="194">
        <v>12169</v>
      </c>
      <c r="Y36" s="193">
        <f t="shared" ref="Y36" si="283">X36/$C36</f>
        <v>0.46803846153846151</v>
      </c>
      <c r="Z36" s="194">
        <v>12169</v>
      </c>
      <c r="AA36" s="193">
        <f t="shared" ref="AA36" si="284">Z36/$C36</f>
        <v>0.46803846153846151</v>
      </c>
      <c r="AB36" s="194">
        <v>14669</v>
      </c>
      <c r="AC36" s="193">
        <f t="shared" ref="AC36" si="285">AB36/$C36</f>
        <v>0.56419230769230766</v>
      </c>
      <c r="AD36" s="194">
        <v>20169</v>
      </c>
      <c r="AE36" s="193">
        <f t="shared" ref="AE36" si="286">AD36/$C36</f>
        <v>0.77573076923076922</v>
      </c>
      <c r="AF36" s="194">
        <v>22158</v>
      </c>
      <c r="AG36" s="193">
        <f t="shared" ref="AG36" si="287">AF36/$C36</f>
        <v>0.85223076923076924</v>
      </c>
      <c r="AH36" s="194">
        <v>22158</v>
      </c>
      <c r="AI36" s="193">
        <f t="shared" ref="AI36" si="288">AH36/$C36</f>
        <v>0.85223076923076924</v>
      </c>
      <c r="AJ36" s="194">
        <v>24700</v>
      </c>
      <c r="AK36" s="193">
        <f t="shared" ref="AK36" si="289">AJ36/$C36</f>
        <v>0.95</v>
      </c>
      <c r="AL36" s="194">
        <f>26000*0.95</f>
        <v>24700</v>
      </c>
      <c r="AM36" s="193">
        <f t="shared" ref="AM36" si="290">AL36/$C36</f>
        <v>0.95</v>
      </c>
      <c r="AN36" s="119"/>
      <c r="AP36" s="235"/>
      <c r="AQ36" s="227" t="str">
        <f t="shared" si="17"/>
        <v>ok</v>
      </c>
      <c r="AR36" s="228" t="str">
        <f t="shared" si="18"/>
        <v>ok</v>
      </c>
      <c r="AS36" s="228" t="str">
        <f t="shared" si="19"/>
        <v>ok</v>
      </c>
      <c r="AT36" s="124"/>
      <c r="AU36" s="228"/>
      <c r="AV36" s="228"/>
      <c r="AW36" s="228"/>
    </row>
    <row r="37" spans="1:49" s="234" customFormat="1" ht="79.2" outlineLevel="1" x14ac:dyDescent="0.3">
      <c r="A37" s="169">
        <f>MAX(A$16:$B36)+1</f>
        <v>19</v>
      </c>
      <c r="B37" s="268" t="s">
        <v>59</v>
      </c>
      <c r="C37" s="147">
        <f t="shared" si="59"/>
        <v>16000</v>
      </c>
      <c r="D37" s="147"/>
      <c r="E37" s="147">
        <f t="shared" si="85"/>
        <v>16000</v>
      </c>
      <c r="F37" s="147"/>
      <c r="G37" s="147">
        <v>16000</v>
      </c>
      <c r="H37" s="115"/>
      <c r="I37" s="119"/>
      <c r="J37" s="115"/>
      <c r="K37" s="119"/>
      <c r="L37" s="119"/>
      <c r="M37" s="147">
        <f t="shared" si="86"/>
        <v>0</v>
      </c>
      <c r="N37" s="194"/>
      <c r="O37" s="193">
        <f t="shared" si="4"/>
        <v>0</v>
      </c>
      <c r="P37" s="194"/>
      <c r="Q37" s="193">
        <f t="shared" ref="Q37" si="291">P37/$C37</f>
        <v>0</v>
      </c>
      <c r="R37" s="194">
        <v>5000</v>
      </c>
      <c r="S37" s="193">
        <f t="shared" ref="S37" si="292">R37/$C37</f>
        <v>0.3125</v>
      </c>
      <c r="T37" s="194">
        <v>5000</v>
      </c>
      <c r="U37" s="193">
        <f t="shared" ref="U37" si="293">T37/$C37</f>
        <v>0.3125</v>
      </c>
      <c r="V37" s="194">
        <v>5000</v>
      </c>
      <c r="W37" s="193">
        <f t="shared" ref="W37" si="294">V37/$C37</f>
        <v>0.3125</v>
      </c>
      <c r="X37" s="194">
        <v>8000</v>
      </c>
      <c r="Y37" s="193">
        <f t="shared" ref="Y37" si="295">X37/$C37</f>
        <v>0.5</v>
      </c>
      <c r="Z37" s="194">
        <v>8000</v>
      </c>
      <c r="AA37" s="193">
        <f t="shared" ref="AA37" si="296">Z37/$C37</f>
        <v>0.5</v>
      </c>
      <c r="AB37" s="194">
        <v>8000</v>
      </c>
      <c r="AC37" s="193">
        <f t="shared" ref="AC37" si="297">AB37/$C37</f>
        <v>0.5</v>
      </c>
      <c r="AD37" s="194">
        <v>12000</v>
      </c>
      <c r="AE37" s="193">
        <f t="shared" ref="AE37" si="298">AD37/$C37</f>
        <v>0.75</v>
      </c>
      <c r="AF37" s="194">
        <v>12000</v>
      </c>
      <c r="AG37" s="193">
        <f t="shared" ref="AG37" si="299">AF37/$C37</f>
        <v>0.75</v>
      </c>
      <c r="AH37" s="194">
        <v>12000</v>
      </c>
      <c r="AI37" s="193">
        <f t="shared" ref="AI37" si="300">AH37/$C37</f>
        <v>0.75</v>
      </c>
      <c r="AJ37" s="194">
        <v>15200</v>
      </c>
      <c r="AK37" s="193">
        <f t="shared" ref="AK37" si="301">AJ37/$C37</f>
        <v>0.95</v>
      </c>
      <c r="AL37" s="194">
        <f>16000*0.95</f>
        <v>15200</v>
      </c>
      <c r="AM37" s="193">
        <f t="shared" ref="AM37" si="302">AL37/$C37</f>
        <v>0.95</v>
      </c>
      <c r="AN37" s="119"/>
      <c r="AP37" s="235"/>
      <c r="AQ37" s="227" t="str">
        <f t="shared" si="17"/>
        <v>ok</v>
      </c>
      <c r="AR37" s="228" t="str">
        <f t="shared" si="18"/>
        <v>ok</v>
      </c>
      <c r="AS37" s="228" t="str">
        <f t="shared" si="19"/>
        <v>ok</v>
      </c>
      <c r="AT37" s="124"/>
      <c r="AU37" s="228"/>
      <c r="AV37" s="228"/>
      <c r="AW37" s="228"/>
    </row>
    <row r="38" spans="1:49" s="234" customFormat="1" ht="79.2" outlineLevel="1" x14ac:dyDescent="0.3">
      <c r="A38" s="169">
        <f>MAX(A$16:$B37)+1</f>
        <v>20</v>
      </c>
      <c r="B38" s="268" t="s">
        <v>60</v>
      </c>
      <c r="C38" s="147">
        <f t="shared" si="59"/>
        <v>5000</v>
      </c>
      <c r="D38" s="147"/>
      <c r="E38" s="147">
        <f t="shared" si="85"/>
        <v>5000</v>
      </c>
      <c r="F38" s="147"/>
      <c r="G38" s="147">
        <v>5000</v>
      </c>
      <c r="H38" s="115"/>
      <c r="I38" s="119"/>
      <c r="J38" s="115"/>
      <c r="K38" s="119"/>
      <c r="L38" s="119"/>
      <c r="M38" s="147">
        <f t="shared" si="86"/>
        <v>0</v>
      </c>
      <c r="N38" s="194"/>
      <c r="O38" s="193">
        <f t="shared" si="4"/>
        <v>0</v>
      </c>
      <c r="P38" s="194">
        <v>500</v>
      </c>
      <c r="Q38" s="193">
        <f t="shared" ref="Q38" si="303">P38/$C38</f>
        <v>0.1</v>
      </c>
      <c r="R38" s="194">
        <v>2000</v>
      </c>
      <c r="S38" s="193">
        <f t="shared" ref="S38" si="304">R38/$C38</f>
        <v>0.4</v>
      </c>
      <c r="T38" s="194">
        <v>3000</v>
      </c>
      <c r="U38" s="193">
        <f t="shared" ref="U38" si="305">T38/$C38</f>
        <v>0.6</v>
      </c>
      <c r="V38" s="194">
        <v>4000</v>
      </c>
      <c r="W38" s="193">
        <f t="shared" ref="W38" si="306">V38/$C38</f>
        <v>0.8</v>
      </c>
      <c r="X38" s="194">
        <f>5000*0.95</f>
        <v>4750</v>
      </c>
      <c r="Y38" s="193">
        <f t="shared" ref="Y38" si="307">X38/$C38</f>
        <v>0.95</v>
      </c>
      <c r="Z38" s="194">
        <f>5000*0.95</f>
        <v>4750</v>
      </c>
      <c r="AA38" s="193">
        <f t="shared" ref="AA38" si="308">Z38/$C38</f>
        <v>0.95</v>
      </c>
      <c r="AB38" s="194">
        <f>5000*0.95</f>
        <v>4750</v>
      </c>
      <c r="AC38" s="193">
        <f t="shared" ref="AC38" si="309">AB38/$C38</f>
        <v>0.95</v>
      </c>
      <c r="AD38" s="194">
        <f>5000*0.95</f>
        <v>4750</v>
      </c>
      <c r="AE38" s="193">
        <f t="shared" ref="AE38" si="310">AD38/$C38</f>
        <v>0.95</v>
      </c>
      <c r="AF38" s="194">
        <f>5000*0.95</f>
        <v>4750</v>
      </c>
      <c r="AG38" s="193">
        <f t="shared" ref="AG38" si="311">AF38/$C38</f>
        <v>0.95</v>
      </c>
      <c r="AH38" s="194">
        <f>5000*0.95</f>
        <v>4750</v>
      </c>
      <c r="AI38" s="193">
        <f t="shared" ref="AI38" si="312">AH38/$C38</f>
        <v>0.95</v>
      </c>
      <c r="AJ38" s="194">
        <f>5000*0.95</f>
        <v>4750</v>
      </c>
      <c r="AK38" s="193">
        <f t="shared" ref="AK38" si="313">AJ38/$C38</f>
        <v>0.95</v>
      </c>
      <c r="AL38" s="194">
        <f>5000*0.95</f>
        <v>4750</v>
      </c>
      <c r="AM38" s="193">
        <f t="shared" ref="AM38" si="314">AL38/$C38</f>
        <v>0.95</v>
      </c>
      <c r="AN38" s="119"/>
      <c r="AP38" s="235"/>
      <c r="AQ38" s="227" t="str">
        <f t="shared" si="17"/>
        <v>ok</v>
      </c>
      <c r="AR38" s="228" t="str">
        <f t="shared" si="18"/>
        <v>ok</v>
      </c>
      <c r="AS38" s="228" t="str">
        <f t="shared" si="19"/>
        <v>ok</v>
      </c>
      <c r="AT38" s="124"/>
      <c r="AU38" s="228"/>
      <c r="AV38" s="228"/>
      <c r="AW38" s="228"/>
    </row>
    <row r="39" spans="1:49" s="234" customFormat="1" ht="26.4" outlineLevel="1" x14ac:dyDescent="0.3">
      <c r="A39" s="263" t="s">
        <v>40</v>
      </c>
      <c r="B39" s="264" t="s">
        <v>61</v>
      </c>
      <c r="C39" s="269">
        <f>SUM(C40:C66)</f>
        <v>200600</v>
      </c>
      <c r="D39" s="269">
        <f t="shared" ref="D39:AL39" si="315">SUM(D40:D66)</f>
        <v>0</v>
      </c>
      <c r="E39" s="269">
        <f t="shared" si="315"/>
        <v>200600</v>
      </c>
      <c r="F39" s="269">
        <f t="shared" si="315"/>
        <v>29600</v>
      </c>
      <c r="G39" s="269">
        <f t="shared" si="315"/>
        <v>171000</v>
      </c>
      <c r="H39" s="269">
        <f t="shared" si="315"/>
        <v>0</v>
      </c>
      <c r="I39" s="269">
        <f t="shared" si="315"/>
        <v>0</v>
      </c>
      <c r="J39" s="269">
        <f t="shared" si="315"/>
        <v>0</v>
      </c>
      <c r="K39" s="119"/>
      <c r="L39" s="119"/>
      <c r="M39" s="269">
        <f t="shared" si="86"/>
        <v>29600</v>
      </c>
      <c r="N39" s="163">
        <f t="shared" si="315"/>
        <v>0</v>
      </c>
      <c r="O39" s="266">
        <f t="shared" si="4"/>
        <v>0</v>
      </c>
      <c r="P39" s="163">
        <f t="shared" si="315"/>
        <v>8595</v>
      </c>
      <c r="Q39" s="266">
        <f t="shared" ref="Q39" si="316">P39/$C39</f>
        <v>4.2846460618145565E-2</v>
      </c>
      <c r="R39" s="163">
        <f t="shared" si="315"/>
        <v>46502</v>
      </c>
      <c r="S39" s="266">
        <f t="shared" ref="S39" si="317">R39/$C39</f>
        <v>0.23181455633100698</v>
      </c>
      <c r="T39" s="163">
        <f t="shared" si="315"/>
        <v>72992</v>
      </c>
      <c r="U39" s="266">
        <f t="shared" ref="U39" si="318">T39/$C39</f>
        <v>0.36386839481555333</v>
      </c>
      <c r="V39" s="163">
        <f t="shared" si="315"/>
        <v>84318</v>
      </c>
      <c r="W39" s="266">
        <f t="shared" ref="W39" si="319">V39/$C39</f>
        <v>0.42032901296111663</v>
      </c>
      <c r="X39" s="163">
        <f t="shared" si="315"/>
        <v>100221</v>
      </c>
      <c r="Y39" s="266">
        <f t="shared" ref="Y39" si="320">X39/$C39</f>
        <v>0.49960618145563312</v>
      </c>
      <c r="Z39" s="163">
        <f t="shared" si="315"/>
        <v>112465</v>
      </c>
      <c r="AA39" s="266">
        <f t="shared" ref="AA39" si="321">Z39/$C39</f>
        <v>0.56064307078763709</v>
      </c>
      <c r="AB39" s="163">
        <f t="shared" si="315"/>
        <v>126237</v>
      </c>
      <c r="AC39" s="266">
        <f t="shared" ref="AC39" si="322">AB39/$C39</f>
        <v>0.62929710867397803</v>
      </c>
      <c r="AD39" s="163">
        <f t="shared" si="315"/>
        <v>145087</v>
      </c>
      <c r="AE39" s="266">
        <f t="shared" ref="AE39" si="323">AD39/$C39</f>
        <v>0.7232652043868395</v>
      </c>
      <c r="AF39" s="163">
        <f t="shared" si="315"/>
        <v>152780</v>
      </c>
      <c r="AG39" s="266">
        <f t="shared" ref="AG39" si="324">AF39/$C39</f>
        <v>0.76161515453639084</v>
      </c>
      <c r="AH39" s="163">
        <f t="shared" si="315"/>
        <v>160560</v>
      </c>
      <c r="AI39" s="266">
        <f t="shared" ref="AI39" si="325">AH39/$C39</f>
        <v>0.80039880358923232</v>
      </c>
      <c r="AJ39" s="163">
        <f t="shared" si="315"/>
        <v>181860</v>
      </c>
      <c r="AK39" s="266">
        <f t="shared" ref="AK39" si="326">AJ39/$C39</f>
        <v>0.90658025922233298</v>
      </c>
      <c r="AL39" s="163">
        <f t="shared" si="315"/>
        <v>187310</v>
      </c>
      <c r="AM39" s="266">
        <f t="shared" ref="AM39" si="327">AL39/$C39</f>
        <v>0.93374875373878363</v>
      </c>
      <c r="AN39" s="119"/>
      <c r="AP39" s="235"/>
      <c r="AQ39" s="227" t="str">
        <f t="shared" si="17"/>
        <v>ok</v>
      </c>
      <c r="AR39" s="228" t="str">
        <f t="shared" si="18"/>
        <v>ok</v>
      </c>
      <c r="AS39" s="228" t="str">
        <f t="shared" si="19"/>
        <v>ok</v>
      </c>
      <c r="AT39" s="124"/>
      <c r="AU39" s="228"/>
      <c r="AV39" s="228"/>
      <c r="AW39" s="228"/>
    </row>
    <row r="40" spans="1:49" s="234" customFormat="1" ht="14.4" outlineLevel="1" x14ac:dyDescent="0.3">
      <c r="A40" s="169"/>
      <c r="B40" s="148" t="s">
        <v>62</v>
      </c>
      <c r="C40" s="147">
        <f t="shared" si="59"/>
        <v>0</v>
      </c>
      <c r="D40" s="147"/>
      <c r="E40" s="270"/>
      <c r="F40" s="147"/>
      <c r="G40" s="147"/>
      <c r="H40" s="115"/>
      <c r="I40" s="119"/>
      <c r="J40" s="115"/>
      <c r="K40" s="119"/>
      <c r="L40" s="119"/>
      <c r="M40" s="147">
        <f t="shared" si="86"/>
        <v>0</v>
      </c>
      <c r="N40" s="194"/>
      <c r="O40" s="193"/>
      <c r="P40" s="194"/>
      <c r="Q40" s="193"/>
      <c r="R40" s="194"/>
      <c r="S40" s="193"/>
      <c r="T40" s="194"/>
      <c r="U40" s="193"/>
      <c r="V40" s="194"/>
      <c r="W40" s="193"/>
      <c r="X40" s="194"/>
      <c r="Y40" s="193"/>
      <c r="Z40" s="194"/>
      <c r="AA40" s="193"/>
      <c r="AB40" s="194"/>
      <c r="AC40" s="193"/>
      <c r="AD40" s="194"/>
      <c r="AE40" s="193"/>
      <c r="AF40" s="194"/>
      <c r="AG40" s="193"/>
      <c r="AH40" s="194"/>
      <c r="AI40" s="193"/>
      <c r="AJ40" s="194"/>
      <c r="AK40" s="193"/>
      <c r="AL40" s="194"/>
      <c r="AM40" s="193"/>
      <c r="AN40" s="119"/>
      <c r="AP40" s="235"/>
      <c r="AQ40" s="227" t="str">
        <f t="shared" si="17"/>
        <v>ok</v>
      </c>
      <c r="AR40" s="228">
        <f t="shared" si="18"/>
        <v>0</v>
      </c>
      <c r="AS40" s="228" t="str">
        <f t="shared" si="19"/>
        <v>trống</v>
      </c>
      <c r="AT40" s="124"/>
      <c r="AU40" s="228"/>
      <c r="AV40" s="228"/>
      <c r="AW40" s="228"/>
    </row>
    <row r="41" spans="1:49" s="234" customFormat="1" ht="26.4" outlineLevel="1" x14ac:dyDescent="0.3">
      <c r="A41" s="169">
        <f>MAX(A$16:$B40)+1</f>
        <v>21</v>
      </c>
      <c r="B41" s="268" t="s">
        <v>63</v>
      </c>
      <c r="C41" s="147">
        <f t="shared" si="59"/>
        <v>6000</v>
      </c>
      <c r="D41" s="147"/>
      <c r="E41" s="147">
        <f t="shared" ref="E41:E66" si="328">F41+G41+I41+K41</f>
        <v>6000</v>
      </c>
      <c r="F41" s="147">
        <v>6000</v>
      </c>
      <c r="G41" s="147"/>
      <c r="H41" s="115"/>
      <c r="I41" s="119"/>
      <c r="J41" s="115"/>
      <c r="K41" s="119"/>
      <c r="L41" s="119"/>
      <c r="M41" s="147">
        <f t="shared" si="86"/>
        <v>6000</v>
      </c>
      <c r="N41" s="194"/>
      <c r="O41" s="193">
        <f t="shared" si="4"/>
        <v>0</v>
      </c>
      <c r="P41" s="194"/>
      <c r="Q41" s="193">
        <f t="shared" ref="Q41" si="329">P41/$C41</f>
        <v>0</v>
      </c>
      <c r="R41" s="194"/>
      <c r="S41" s="193">
        <f t="shared" ref="S41" si="330">R41/$C41</f>
        <v>0</v>
      </c>
      <c r="T41" s="194"/>
      <c r="U41" s="193">
        <f t="shared" ref="U41" si="331">T41/$C41</f>
        <v>0</v>
      </c>
      <c r="V41" s="194"/>
      <c r="W41" s="193">
        <f t="shared" ref="W41" si="332">V41/$C41</f>
        <v>0</v>
      </c>
      <c r="X41" s="194">
        <v>2000</v>
      </c>
      <c r="Y41" s="193">
        <f t="shared" ref="Y41" si="333">X41/$C41</f>
        <v>0.33333333333333331</v>
      </c>
      <c r="Z41" s="194">
        <v>2000</v>
      </c>
      <c r="AA41" s="193">
        <f t="shared" ref="AA41" si="334">Z41/$C41</f>
        <v>0.33333333333333331</v>
      </c>
      <c r="AB41" s="194">
        <v>2000</v>
      </c>
      <c r="AC41" s="193">
        <f t="shared" ref="AC41" si="335">AB41/$C41</f>
        <v>0.33333333333333331</v>
      </c>
      <c r="AD41" s="194">
        <v>4000</v>
      </c>
      <c r="AE41" s="193">
        <f t="shared" ref="AE41" si="336">AD41/$C41</f>
        <v>0.66666666666666663</v>
      </c>
      <c r="AF41" s="194">
        <v>4000</v>
      </c>
      <c r="AG41" s="193">
        <f t="shared" ref="AG41" si="337">AF41/$C41</f>
        <v>0.66666666666666663</v>
      </c>
      <c r="AH41" s="194">
        <v>4000</v>
      </c>
      <c r="AI41" s="193">
        <f t="shared" ref="AI41" si="338">AH41/$C41</f>
        <v>0.66666666666666663</v>
      </c>
      <c r="AJ41" s="194">
        <f>6000*0.95</f>
        <v>5700</v>
      </c>
      <c r="AK41" s="193">
        <f t="shared" ref="AK41" si="339">AJ41/$C41</f>
        <v>0.95</v>
      </c>
      <c r="AL41" s="194">
        <f>6000*0.95</f>
        <v>5700</v>
      </c>
      <c r="AM41" s="193">
        <f t="shared" ref="AM41" si="340">AL41/$C41</f>
        <v>0.95</v>
      </c>
      <c r="AN41" s="119"/>
      <c r="AP41" s="235"/>
      <c r="AQ41" s="227" t="str">
        <f t="shared" si="17"/>
        <v>ok</v>
      </c>
      <c r="AR41" s="228" t="str">
        <f t="shared" si="18"/>
        <v>ok</v>
      </c>
      <c r="AS41" s="228" t="str">
        <f t="shared" si="19"/>
        <v>ok</v>
      </c>
      <c r="AT41" s="124"/>
      <c r="AU41" s="228"/>
      <c r="AV41" s="228"/>
      <c r="AW41" s="228"/>
    </row>
    <row r="42" spans="1:49" s="234" customFormat="1" ht="26.4" outlineLevel="1" x14ac:dyDescent="0.3">
      <c r="A42" s="169">
        <f>MAX(A$16:$B41)+1</f>
        <v>22</v>
      </c>
      <c r="B42" s="268" t="s">
        <v>64</v>
      </c>
      <c r="C42" s="147">
        <f t="shared" si="59"/>
        <v>3000</v>
      </c>
      <c r="D42" s="147"/>
      <c r="E42" s="147">
        <f t="shared" si="328"/>
        <v>3000</v>
      </c>
      <c r="F42" s="147"/>
      <c r="G42" s="147">
        <v>3000</v>
      </c>
      <c r="H42" s="115"/>
      <c r="I42" s="119"/>
      <c r="J42" s="115"/>
      <c r="K42" s="119"/>
      <c r="L42" s="119"/>
      <c r="M42" s="147">
        <f t="shared" si="86"/>
        <v>0</v>
      </c>
      <c r="N42" s="194"/>
      <c r="O42" s="193">
        <f t="shared" si="4"/>
        <v>0</v>
      </c>
      <c r="P42" s="194"/>
      <c r="Q42" s="193">
        <f t="shared" ref="Q42" si="341">P42/$C42</f>
        <v>0</v>
      </c>
      <c r="R42" s="194">
        <v>1000</v>
      </c>
      <c r="S42" s="193">
        <f t="shared" ref="S42" si="342">R42/$C42</f>
        <v>0.33333333333333331</v>
      </c>
      <c r="T42" s="194">
        <v>1000</v>
      </c>
      <c r="U42" s="193">
        <f t="shared" ref="U42" si="343">T42/$C42</f>
        <v>0.33333333333333331</v>
      </c>
      <c r="V42" s="194">
        <v>2500</v>
      </c>
      <c r="W42" s="193">
        <f t="shared" ref="W42" si="344">V42/$C42</f>
        <v>0.83333333333333337</v>
      </c>
      <c r="X42" s="194">
        <f>3000*0.95</f>
        <v>2850</v>
      </c>
      <c r="Y42" s="193">
        <f t="shared" ref="Y42" si="345">X42/$C42</f>
        <v>0.95</v>
      </c>
      <c r="Z42" s="194">
        <f>3000*0.95</f>
        <v>2850</v>
      </c>
      <c r="AA42" s="193">
        <f t="shared" ref="AA42" si="346">Z42/$C42</f>
        <v>0.95</v>
      </c>
      <c r="AB42" s="194">
        <f>3000*0.95</f>
        <v>2850</v>
      </c>
      <c r="AC42" s="193">
        <f t="shared" ref="AC42" si="347">AB42/$C42</f>
        <v>0.95</v>
      </c>
      <c r="AD42" s="194">
        <f>3000*0.95</f>
        <v>2850</v>
      </c>
      <c r="AE42" s="193">
        <f t="shared" ref="AE42" si="348">AD42/$C42</f>
        <v>0.95</v>
      </c>
      <c r="AF42" s="194">
        <f>3000*0.95</f>
        <v>2850</v>
      </c>
      <c r="AG42" s="193">
        <f t="shared" ref="AG42" si="349">AF42/$C42</f>
        <v>0.95</v>
      </c>
      <c r="AH42" s="194">
        <f>3000*0.95</f>
        <v>2850</v>
      </c>
      <c r="AI42" s="193">
        <f t="shared" ref="AI42" si="350">AH42/$C42</f>
        <v>0.95</v>
      </c>
      <c r="AJ42" s="194">
        <f>3000*0.95</f>
        <v>2850</v>
      </c>
      <c r="AK42" s="193">
        <f t="shared" ref="AK42" si="351">AJ42/$C42</f>
        <v>0.95</v>
      </c>
      <c r="AL42" s="194">
        <f>3000*0.95</f>
        <v>2850</v>
      </c>
      <c r="AM42" s="193">
        <f t="shared" ref="AM42" si="352">AL42/$C42</f>
        <v>0.95</v>
      </c>
      <c r="AN42" s="119"/>
      <c r="AP42" s="235"/>
      <c r="AQ42" s="227" t="str">
        <f t="shared" si="17"/>
        <v>ok</v>
      </c>
      <c r="AR42" s="228" t="str">
        <f t="shared" si="18"/>
        <v>ok</v>
      </c>
      <c r="AS42" s="228" t="str">
        <f t="shared" si="19"/>
        <v>ok</v>
      </c>
      <c r="AT42" s="124"/>
      <c r="AU42" s="228"/>
      <c r="AV42" s="228"/>
      <c r="AW42" s="228"/>
    </row>
    <row r="43" spans="1:49" s="234" customFormat="1" ht="26.4" outlineLevel="1" x14ac:dyDescent="0.3">
      <c r="A43" s="169">
        <f>MAX(A$16:$B42)+1</f>
        <v>23</v>
      </c>
      <c r="B43" s="268" t="s">
        <v>65</v>
      </c>
      <c r="C43" s="147">
        <f t="shared" si="59"/>
        <v>30000</v>
      </c>
      <c r="D43" s="147"/>
      <c r="E43" s="147">
        <f t="shared" si="328"/>
        <v>30000</v>
      </c>
      <c r="F43" s="147"/>
      <c r="G43" s="147">
        <v>30000</v>
      </c>
      <c r="H43" s="115"/>
      <c r="I43" s="119"/>
      <c r="J43" s="115"/>
      <c r="K43" s="119"/>
      <c r="L43" s="119"/>
      <c r="M43" s="147">
        <f t="shared" si="86"/>
        <v>0</v>
      </c>
      <c r="N43" s="194"/>
      <c r="O43" s="193">
        <f t="shared" si="4"/>
        <v>0</v>
      </c>
      <c r="P43" s="194">
        <v>1500</v>
      </c>
      <c r="Q43" s="193">
        <f t="shared" ref="Q43" si="353">P43/$C43</f>
        <v>0.05</v>
      </c>
      <c r="R43" s="194">
        <v>3000</v>
      </c>
      <c r="S43" s="193">
        <f t="shared" ref="S43" si="354">R43/$C43</f>
        <v>0.1</v>
      </c>
      <c r="T43" s="194">
        <v>4500</v>
      </c>
      <c r="U43" s="193">
        <f t="shared" ref="U43" si="355">T43/$C43</f>
        <v>0.15</v>
      </c>
      <c r="V43" s="194">
        <v>6000</v>
      </c>
      <c r="W43" s="193">
        <f t="shared" ref="W43" si="356">V43/$C43</f>
        <v>0.2</v>
      </c>
      <c r="X43" s="194">
        <v>7500</v>
      </c>
      <c r="Y43" s="193">
        <f t="shared" ref="Y43" si="357">X43/$C43</f>
        <v>0.25</v>
      </c>
      <c r="Z43" s="194">
        <v>9000</v>
      </c>
      <c r="AA43" s="193">
        <f t="shared" ref="AA43" si="358">Z43/$C43</f>
        <v>0.3</v>
      </c>
      <c r="AB43" s="194">
        <v>10500</v>
      </c>
      <c r="AC43" s="193">
        <f t="shared" ref="AC43" si="359">AB43/$C43</f>
        <v>0.35</v>
      </c>
      <c r="AD43" s="194">
        <v>12000</v>
      </c>
      <c r="AE43" s="193">
        <f t="shared" ref="AE43" si="360">AD43/$C43</f>
        <v>0.4</v>
      </c>
      <c r="AF43" s="194">
        <v>15000</v>
      </c>
      <c r="AG43" s="193">
        <f t="shared" ref="AG43" si="361">AF43/$C43</f>
        <v>0.5</v>
      </c>
      <c r="AH43" s="194">
        <v>19500</v>
      </c>
      <c r="AI43" s="193">
        <f t="shared" ref="AI43" si="362">AH43/$C43</f>
        <v>0.65</v>
      </c>
      <c r="AJ43" s="194">
        <v>24000</v>
      </c>
      <c r="AK43" s="193">
        <f t="shared" ref="AK43" si="363">AJ43/$C43</f>
        <v>0.8</v>
      </c>
      <c r="AL43" s="194">
        <f>30000*0.95</f>
        <v>28500</v>
      </c>
      <c r="AM43" s="193">
        <f t="shared" ref="AM43" si="364">AL43/$C43</f>
        <v>0.95</v>
      </c>
      <c r="AN43" s="119"/>
      <c r="AP43" s="235"/>
      <c r="AQ43" s="227" t="str">
        <f t="shared" si="17"/>
        <v>ok</v>
      </c>
      <c r="AR43" s="228" t="str">
        <f t="shared" si="18"/>
        <v>ok</v>
      </c>
      <c r="AS43" s="228" t="str">
        <f t="shared" si="19"/>
        <v>ok</v>
      </c>
      <c r="AT43" s="124"/>
      <c r="AU43" s="228"/>
      <c r="AV43" s="228"/>
      <c r="AW43" s="228"/>
    </row>
    <row r="44" spans="1:49" s="234" customFormat="1" ht="26.4" outlineLevel="1" x14ac:dyDescent="0.3">
      <c r="A44" s="169">
        <f>MAX(A$16:$B43)+1</f>
        <v>24</v>
      </c>
      <c r="B44" s="268" t="s">
        <v>66</v>
      </c>
      <c r="C44" s="147">
        <f t="shared" si="59"/>
        <v>10000</v>
      </c>
      <c r="D44" s="147"/>
      <c r="E44" s="147">
        <f t="shared" si="328"/>
        <v>10000</v>
      </c>
      <c r="F44" s="147">
        <v>3000</v>
      </c>
      <c r="G44" s="147">
        <v>7000</v>
      </c>
      <c r="H44" s="115"/>
      <c r="I44" s="119"/>
      <c r="J44" s="115"/>
      <c r="K44" s="119"/>
      <c r="L44" s="119"/>
      <c r="M44" s="147">
        <f t="shared" si="86"/>
        <v>3000</v>
      </c>
      <c r="N44" s="194"/>
      <c r="O44" s="193">
        <f t="shared" si="4"/>
        <v>0</v>
      </c>
      <c r="P44" s="194"/>
      <c r="Q44" s="193">
        <f t="shared" ref="Q44" si="365">P44/$C44</f>
        <v>0</v>
      </c>
      <c r="R44" s="194"/>
      <c r="S44" s="193">
        <f t="shared" ref="S44" si="366">R44/$C44</f>
        <v>0</v>
      </c>
      <c r="T44" s="194"/>
      <c r="U44" s="193">
        <f t="shared" ref="U44" si="367">T44/$C44</f>
        <v>0</v>
      </c>
      <c r="V44" s="194"/>
      <c r="W44" s="193">
        <f t="shared" ref="W44" si="368">V44/$C44</f>
        <v>0</v>
      </c>
      <c r="X44" s="194">
        <v>1000</v>
      </c>
      <c r="Y44" s="193">
        <f t="shared" ref="Y44" si="369">X44/$C44</f>
        <v>0.1</v>
      </c>
      <c r="Z44" s="194">
        <v>1000</v>
      </c>
      <c r="AA44" s="193">
        <f t="shared" ref="AA44" si="370">Z44/$C44</f>
        <v>0.1</v>
      </c>
      <c r="AB44" s="194">
        <v>1000</v>
      </c>
      <c r="AC44" s="193">
        <f t="shared" ref="AC44" si="371">AB44/$C44</f>
        <v>0.1</v>
      </c>
      <c r="AD44" s="194">
        <v>5000</v>
      </c>
      <c r="AE44" s="193">
        <f t="shared" ref="AE44" si="372">AD44/$C44</f>
        <v>0.5</v>
      </c>
      <c r="AF44" s="194">
        <v>5000</v>
      </c>
      <c r="AG44" s="193">
        <f t="shared" ref="AG44" si="373">AF44/$C44</f>
        <v>0.5</v>
      </c>
      <c r="AH44" s="194">
        <v>5000</v>
      </c>
      <c r="AI44" s="193">
        <f t="shared" ref="AI44" si="374">AH44/$C44</f>
        <v>0.5</v>
      </c>
      <c r="AJ44" s="194">
        <v>9500</v>
      </c>
      <c r="AK44" s="193">
        <f t="shared" ref="AK44" si="375">AJ44/$C44</f>
        <v>0.95</v>
      </c>
      <c r="AL44" s="194">
        <v>9500</v>
      </c>
      <c r="AM44" s="193">
        <f t="shared" ref="AM44" si="376">AL44/$C44</f>
        <v>0.95</v>
      </c>
      <c r="AN44" s="119"/>
      <c r="AP44" s="235"/>
      <c r="AQ44" s="227" t="str">
        <f t="shared" si="17"/>
        <v>ok</v>
      </c>
      <c r="AR44" s="228" t="str">
        <f t="shared" si="18"/>
        <v>ok</v>
      </c>
      <c r="AS44" s="228" t="str">
        <f t="shared" si="19"/>
        <v>ok</v>
      </c>
      <c r="AT44" s="124"/>
      <c r="AU44" s="228"/>
      <c r="AV44" s="228"/>
      <c r="AW44" s="228"/>
    </row>
    <row r="45" spans="1:49" s="234" customFormat="1" ht="26.4" outlineLevel="1" x14ac:dyDescent="0.3">
      <c r="A45" s="169">
        <f>MAX(A$16:$B44)+1</f>
        <v>25</v>
      </c>
      <c r="B45" s="268" t="s">
        <v>67</v>
      </c>
      <c r="C45" s="147">
        <f t="shared" si="59"/>
        <v>3000</v>
      </c>
      <c r="D45" s="147"/>
      <c r="E45" s="147">
        <f t="shared" si="328"/>
        <v>3000</v>
      </c>
      <c r="F45" s="147">
        <v>3000</v>
      </c>
      <c r="G45" s="147"/>
      <c r="H45" s="115"/>
      <c r="I45" s="119"/>
      <c r="J45" s="115"/>
      <c r="K45" s="119"/>
      <c r="L45" s="119"/>
      <c r="M45" s="147">
        <f t="shared" si="86"/>
        <v>3000</v>
      </c>
      <c r="N45" s="194"/>
      <c r="O45" s="193">
        <f t="shared" si="4"/>
        <v>0</v>
      </c>
      <c r="P45" s="194"/>
      <c r="Q45" s="193">
        <f t="shared" ref="Q45" si="377">P45/$C45</f>
        <v>0</v>
      </c>
      <c r="R45" s="194"/>
      <c r="S45" s="193">
        <f t="shared" ref="S45" si="378">R45/$C45</f>
        <v>0</v>
      </c>
      <c r="T45" s="194"/>
      <c r="U45" s="193">
        <f t="shared" ref="U45" si="379">T45/$C45</f>
        <v>0</v>
      </c>
      <c r="V45" s="194"/>
      <c r="W45" s="193">
        <f t="shared" ref="W45" si="380">V45/$C45</f>
        <v>0</v>
      </c>
      <c r="X45" s="194"/>
      <c r="Y45" s="193">
        <f t="shared" ref="Y45" si="381">X45/$C45</f>
        <v>0</v>
      </c>
      <c r="Z45" s="194"/>
      <c r="AA45" s="193">
        <f t="shared" ref="AA45" si="382">Z45/$C45</f>
        <v>0</v>
      </c>
      <c r="AB45" s="194"/>
      <c r="AC45" s="193">
        <f t="shared" ref="AC45" si="383">AB45/$C45</f>
        <v>0</v>
      </c>
      <c r="AD45" s="194">
        <v>1200</v>
      </c>
      <c r="AE45" s="193">
        <f t="shared" ref="AE45" si="384">AD45/$C45</f>
        <v>0.4</v>
      </c>
      <c r="AF45" s="194">
        <v>1200</v>
      </c>
      <c r="AG45" s="193">
        <f t="shared" ref="AG45" si="385">AF45/$C45</f>
        <v>0.4</v>
      </c>
      <c r="AH45" s="194">
        <v>2000</v>
      </c>
      <c r="AI45" s="193">
        <f t="shared" ref="AI45" si="386">AH45/$C45</f>
        <v>0.66666666666666663</v>
      </c>
      <c r="AJ45" s="194">
        <v>2500</v>
      </c>
      <c r="AK45" s="193">
        <f t="shared" ref="AK45" si="387">AJ45/$C45</f>
        <v>0.83333333333333337</v>
      </c>
      <c r="AL45" s="194">
        <v>2850</v>
      </c>
      <c r="AM45" s="193">
        <f t="shared" ref="AM45" si="388">AL45/$C45</f>
        <v>0.95</v>
      </c>
      <c r="AN45" s="119"/>
      <c r="AP45" s="235"/>
      <c r="AQ45" s="227" t="str">
        <f t="shared" si="17"/>
        <v>ok</v>
      </c>
      <c r="AR45" s="228" t="str">
        <f t="shared" si="18"/>
        <v>ok</v>
      </c>
      <c r="AS45" s="228" t="str">
        <f t="shared" si="19"/>
        <v>ok</v>
      </c>
      <c r="AT45" s="124"/>
      <c r="AU45" s="228"/>
      <c r="AV45" s="228"/>
      <c r="AW45" s="228"/>
    </row>
    <row r="46" spans="1:49" s="234" customFormat="1" ht="66" outlineLevel="1" x14ac:dyDescent="0.3">
      <c r="A46" s="169">
        <f>MAX(A$16:$B45)+1</f>
        <v>26</v>
      </c>
      <c r="B46" s="268" t="s">
        <v>68</v>
      </c>
      <c r="C46" s="147">
        <f>D46+E46</f>
        <v>500</v>
      </c>
      <c r="D46" s="147"/>
      <c r="E46" s="147">
        <f t="shared" si="328"/>
        <v>500</v>
      </c>
      <c r="F46" s="147">
        <v>500</v>
      </c>
      <c r="G46" s="147"/>
      <c r="H46" s="115"/>
      <c r="I46" s="119"/>
      <c r="J46" s="115"/>
      <c r="K46" s="119"/>
      <c r="L46" s="119"/>
      <c r="M46" s="147">
        <f t="shared" si="86"/>
        <v>500</v>
      </c>
      <c r="N46" s="194"/>
      <c r="O46" s="193">
        <f t="shared" si="4"/>
        <v>0</v>
      </c>
      <c r="P46" s="194"/>
      <c r="Q46" s="193">
        <f t="shared" ref="Q46" si="389">P46/$C46</f>
        <v>0</v>
      </c>
      <c r="R46" s="194">
        <f>500*0.95</f>
        <v>475</v>
      </c>
      <c r="S46" s="193">
        <f t="shared" ref="S46" si="390">R46/$C46</f>
        <v>0.95</v>
      </c>
      <c r="T46" s="194">
        <f>500*0.95</f>
        <v>475</v>
      </c>
      <c r="U46" s="193">
        <f t="shared" ref="U46" si="391">T46/$C46</f>
        <v>0.95</v>
      </c>
      <c r="V46" s="194">
        <f>500*0.95</f>
        <v>475</v>
      </c>
      <c r="W46" s="193">
        <f t="shared" ref="W46" si="392">V46/$C46</f>
        <v>0.95</v>
      </c>
      <c r="X46" s="194">
        <f>500*0.95</f>
        <v>475</v>
      </c>
      <c r="Y46" s="193">
        <f t="shared" ref="Y46" si="393">X46/$C46</f>
        <v>0.95</v>
      </c>
      <c r="Z46" s="194">
        <f>500*0.95</f>
        <v>475</v>
      </c>
      <c r="AA46" s="193">
        <f t="shared" ref="AA46" si="394">Z46/$C46</f>
        <v>0.95</v>
      </c>
      <c r="AB46" s="194">
        <f>500*0.95</f>
        <v>475</v>
      </c>
      <c r="AC46" s="193">
        <f t="shared" ref="AC46" si="395">AB46/$C46</f>
        <v>0.95</v>
      </c>
      <c r="AD46" s="194">
        <f>500*0.95</f>
        <v>475</v>
      </c>
      <c r="AE46" s="193">
        <f t="shared" ref="AE46" si="396">AD46/$C46</f>
        <v>0.95</v>
      </c>
      <c r="AF46" s="194">
        <f>500*0.95</f>
        <v>475</v>
      </c>
      <c r="AG46" s="193">
        <f t="shared" ref="AG46" si="397">AF46/$C46</f>
        <v>0.95</v>
      </c>
      <c r="AH46" s="194">
        <f>500*0.95</f>
        <v>475</v>
      </c>
      <c r="AI46" s="193">
        <f t="shared" ref="AI46" si="398">AH46/$C46</f>
        <v>0.95</v>
      </c>
      <c r="AJ46" s="194">
        <f>500*0.95</f>
        <v>475</v>
      </c>
      <c r="AK46" s="193">
        <f t="shared" ref="AK46" si="399">AJ46/$C46</f>
        <v>0.95</v>
      </c>
      <c r="AL46" s="194">
        <f>500*0.95</f>
        <v>475</v>
      </c>
      <c r="AM46" s="193">
        <f t="shared" ref="AM46" si="400">AL46/$C46</f>
        <v>0.95</v>
      </c>
      <c r="AN46" s="119"/>
      <c r="AP46" s="235"/>
      <c r="AQ46" s="227" t="str">
        <f t="shared" si="17"/>
        <v>ok</v>
      </c>
      <c r="AR46" s="228" t="str">
        <f t="shared" si="18"/>
        <v>ok</v>
      </c>
      <c r="AS46" s="228" t="str">
        <f t="shared" si="19"/>
        <v>ok</v>
      </c>
      <c r="AT46" s="124"/>
      <c r="AU46" s="228"/>
      <c r="AV46" s="228"/>
      <c r="AW46" s="228"/>
    </row>
    <row r="47" spans="1:49" s="234" customFormat="1" ht="39.6" outlineLevel="1" x14ac:dyDescent="0.3">
      <c r="A47" s="169">
        <f>MAX(A$16:$B46)+1</f>
        <v>27</v>
      </c>
      <c r="B47" s="268" t="s">
        <v>69</v>
      </c>
      <c r="C47" s="147">
        <f>D47+E47</f>
        <v>3000</v>
      </c>
      <c r="D47" s="147"/>
      <c r="E47" s="147">
        <f t="shared" si="328"/>
        <v>3000</v>
      </c>
      <c r="F47" s="147">
        <v>3000</v>
      </c>
      <c r="G47" s="147"/>
      <c r="H47" s="115"/>
      <c r="I47" s="119"/>
      <c r="J47" s="115"/>
      <c r="K47" s="119"/>
      <c r="L47" s="119"/>
      <c r="M47" s="147">
        <f t="shared" si="86"/>
        <v>3000</v>
      </c>
      <c r="N47" s="194"/>
      <c r="O47" s="193">
        <f t="shared" si="4"/>
        <v>0</v>
      </c>
      <c r="P47" s="194"/>
      <c r="Q47" s="193">
        <f t="shared" ref="Q47" si="401">P47/$C47</f>
        <v>0</v>
      </c>
      <c r="R47" s="194"/>
      <c r="S47" s="193">
        <f t="shared" ref="S47" si="402">R47/$C47</f>
        <v>0</v>
      </c>
      <c r="T47" s="194"/>
      <c r="U47" s="193">
        <f t="shared" ref="U47" si="403">T47/$C47</f>
        <v>0</v>
      </c>
      <c r="V47" s="194"/>
      <c r="W47" s="193">
        <f t="shared" ref="W47" si="404">V47/$C47</f>
        <v>0</v>
      </c>
      <c r="X47" s="194">
        <v>1000</v>
      </c>
      <c r="Y47" s="193">
        <f t="shared" ref="Y47" si="405">X47/$C47</f>
        <v>0.33333333333333331</v>
      </c>
      <c r="Z47" s="194">
        <v>1000</v>
      </c>
      <c r="AA47" s="193">
        <f t="shared" ref="AA47" si="406">Z47/$C47</f>
        <v>0.33333333333333331</v>
      </c>
      <c r="AB47" s="194">
        <v>1000</v>
      </c>
      <c r="AC47" s="193">
        <f t="shared" ref="AC47" si="407">AB47/$C47</f>
        <v>0.33333333333333331</v>
      </c>
      <c r="AD47" s="194">
        <v>2850</v>
      </c>
      <c r="AE47" s="193">
        <f t="shared" ref="AE47" si="408">AD47/$C47</f>
        <v>0.95</v>
      </c>
      <c r="AF47" s="194">
        <v>2850</v>
      </c>
      <c r="AG47" s="193">
        <f t="shared" ref="AG47" si="409">AF47/$C47</f>
        <v>0.95</v>
      </c>
      <c r="AH47" s="194">
        <v>2850</v>
      </c>
      <c r="AI47" s="193">
        <f t="shared" ref="AI47" si="410">AH47/$C47</f>
        <v>0.95</v>
      </c>
      <c r="AJ47" s="194">
        <v>2850</v>
      </c>
      <c r="AK47" s="193">
        <f t="shared" ref="AK47" si="411">AJ47/$C47</f>
        <v>0.95</v>
      </c>
      <c r="AL47" s="194">
        <v>2850</v>
      </c>
      <c r="AM47" s="193">
        <f t="shared" ref="AM47" si="412">AL47/$C47</f>
        <v>0.95</v>
      </c>
      <c r="AN47" s="119"/>
      <c r="AP47" s="235"/>
      <c r="AQ47" s="227" t="str">
        <f t="shared" si="17"/>
        <v>ok</v>
      </c>
      <c r="AR47" s="228" t="str">
        <f t="shared" si="18"/>
        <v>ok</v>
      </c>
      <c r="AS47" s="228" t="str">
        <f t="shared" si="19"/>
        <v>ok</v>
      </c>
      <c r="AT47" s="124"/>
      <c r="AU47" s="228"/>
      <c r="AV47" s="228"/>
      <c r="AW47" s="228"/>
    </row>
    <row r="48" spans="1:49" s="234" customFormat="1" ht="26.4" outlineLevel="1" x14ac:dyDescent="0.3">
      <c r="A48" s="169">
        <f>MAX(A$16:$B47)+1</f>
        <v>28</v>
      </c>
      <c r="B48" s="268" t="s">
        <v>70</v>
      </c>
      <c r="C48" s="147">
        <f>D48+E48</f>
        <v>10000</v>
      </c>
      <c r="D48" s="147"/>
      <c r="E48" s="147">
        <f t="shared" si="328"/>
        <v>10000</v>
      </c>
      <c r="F48" s="147"/>
      <c r="G48" s="147">
        <v>10000</v>
      </c>
      <c r="H48" s="115"/>
      <c r="I48" s="119"/>
      <c r="J48" s="115"/>
      <c r="K48" s="119"/>
      <c r="L48" s="119"/>
      <c r="M48" s="147">
        <f t="shared" si="86"/>
        <v>0</v>
      </c>
      <c r="N48" s="194"/>
      <c r="O48" s="193">
        <f t="shared" si="4"/>
        <v>0</v>
      </c>
      <c r="P48" s="194"/>
      <c r="Q48" s="193">
        <f t="shared" ref="Q48" si="413">P48/$C48</f>
        <v>0</v>
      </c>
      <c r="R48" s="194"/>
      <c r="S48" s="193">
        <f t="shared" ref="S48" si="414">R48/$C48</f>
        <v>0</v>
      </c>
      <c r="T48" s="194"/>
      <c r="U48" s="193">
        <f t="shared" ref="U48" si="415">T48/$C48</f>
        <v>0</v>
      </c>
      <c r="V48" s="194"/>
      <c r="W48" s="193">
        <f t="shared" ref="W48" si="416">V48/$C48</f>
        <v>0</v>
      </c>
      <c r="X48" s="194"/>
      <c r="Y48" s="193">
        <f t="shared" ref="Y48" si="417">X48/$C48</f>
        <v>0</v>
      </c>
      <c r="Z48" s="194"/>
      <c r="AA48" s="193">
        <f t="shared" ref="AA48" si="418">Z48/$C48</f>
        <v>0</v>
      </c>
      <c r="AB48" s="194"/>
      <c r="AC48" s="193">
        <f t="shared" ref="AC48" si="419">AB48/$C48</f>
        <v>0</v>
      </c>
      <c r="AD48" s="194"/>
      <c r="AE48" s="193">
        <f t="shared" ref="AE48" si="420">AD48/$C48</f>
        <v>0</v>
      </c>
      <c r="AF48" s="194"/>
      <c r="AG48" s="193">
        <f t="shared" ref="AG48" si="421">AF48/$C48</f>
        <v>0</v>
      </c>
      <c r="AH48" s="194"/>
      <c r="AI48" s="193">
        <f t="shared" ref="AI48" si="422">AH48/$C48</f>
        <v>0</v>
      </c>
      <c r="AJ48" s="194">
        <v>9500</v>
      </c>
      <c r="AK48" s="193">
        <f t="shared" ref="AK48" si="423">AJ48/$C48</f>
        <v>0.95</v>
      </c>
      <c r="AL48" s="194">
        <v>9500</v>
      </c>
      <c r="AM48" s="193">
        <f t="shared" ref="AM48" si="424">AL48/$C48</f>
        <v>0.95</v>
      </c>
      <c r="AN48" s="119"/>
      <c r="AP48" s="235"/>
      <c r="AQ48" s="227" t="str">
        <f t="shared" si="17"/>
        <v>ok</v>
      </c>
      <c r="AR48" s="228" t="str">
        <f t="shared" si="18"/>
        <v>ok</v>
      </c>
      <c r="AS48" s="228" t="str">
        <f t="shared" si="19"/>
        <v>ok</v>
      </c>
      <c r="AT48" s="124"/>
      <c r="AU48" s="228"/>
      <c r="AV48" s="228"/>
      <c r="AW48" s="228"/>
    </row>
    <row r="49" spans="1:50" s="234" customFormat="1" ht="66" outlineLevel="1" x14ac:dyDescent="0.3">
      <c r="A49" s="169">
        <f>MAX(A$16:$B48)+1</f>
        <v>29</v>
      </c>
      <c r="B49" s="268" t="s">
        <v>71</v>
      </c>
      <c r="C49" s="147">
        <f>D49+E49</f>
        <v>4000</v>
      </c>
      <c r="D49" s="147"/>
      <c r="E49" s="147">
        <f t="shared" si="328"/>
        <v>4000</v>
      </c>
      <c r="F49" s="147">
        <v>4000</v>
      </c>
      <c r="G49" s="147"/>
      <c r="H49" s="115"/>
      <c r="I49" s="119"/>
      <c r="J49" s="115"/>
      <c r="K49" s="119"/>
      <c r="L49" s="119"/>
      <c r="M49" s="147">
        <f t="shared" si="86"/>
        <v>4000</v>
      </c>
      <c r="N49" s="194"/>
      <c r="O49" s="193">
        <f t="shared" si="4"/>
        <v>0</v>
      </c>
      <c r="P49" s="194">
        <v>200</v>
      </c>
      <c r="Q49" s="193">
        <f t="shared" ref="Q49" si="425">P49/$C49</f>
        <v>0.05</v>
      </c>
      <c r="R49" s="194">
        <v>400</v>
      </c>
      <c r="S49" s="193">
        <f t="shared" ref="S49" si="426">R49/$C49</f>
        <v>0.1</v>
      </c>
      <c r="T49" s="194">
        <v>600</v>
      </c>
      <c r="U49" s="193">
        <f t="shared" ref="U49" si="427">T49/$C49</f>
        <v>0.15</v>
      </c>
      <c r="V49" s="194">
        <v>800</v>
      </c>
      <c r="W49" s="193">
        <f t="shared" ref="W49" si="428">V49/$C49</f>
        <v>0.2</v>
      </c>
      <c r="X49" s="194">
        <v>1000</v>
      </c>
      <c r="Y49" s="193">
        <f t="shared" ref="Y49" si="429">X49/$C49</f>
        <v>0.25</v>
      </c>
      <c r="Z49" s="194">
        <v>1200</v>
      </c>
      <c r="AA49" s="193">
        <f t="shared" ref="AA49" si="430">Z49/$C49</f>
        <v>0.3</v>
      </c>
      <c r="AB49" s="194">
        <v>1400</v>
      </c>
      <c r="AC49" s="193">
        <f t="shared" ref="AC49" si="431">AB49/$C49</f>
        <v>0.35</v>
      </c>
      <c r="AD49" s="194">
        <v>1600</v>
      </c>
      <c r="AE49" s="193">
        <f t="shared" ref="AE49" si="432">AD49/$C49</f>
        <v>0.4</v>
      </c>
      <c r="AF49" s="194">
        <v>2000</v>
      </c>
      <c r="AG49" s="193">
        <f t="shared" ref="AG49" si="433">AF49/$C49</f>
        <v>0.5</v>
      </c>
      <c r="AH49" s="194">
        <v>2600</v>
      </c>
      <c r="AI49" s="193">
        <f t="shared" ref="AI49" si="434">AH49/$C49</f>
        <v>0.65</v>
      </c>
      <c r="AJ49" s="194">
        <v>3200</v>
      </c>
      <c r="AK49" s="193">
        <f t="shared" ref="AK49" si="435">AJ49/$C49</f>
        <v>0.8</v>
      </c>
      <c r="AL49" s="194">
        <v>3800</v>
      </c>
      <c r="AM49" s="193">
        <f t="shared" ref="AM49" si="436">AL49/$C49</f>
        <v>0.95</v>
      </c>
      <c r="AN49" s="119"/>
      <c r="AP49" s="235"/>
      <c r="AQ49" s="227" t="str">
        <f t="shared" si="17"/>
        <v>ok</v>
      </c>
      <c r="AR49" s="228" t="str">
        <f t="shared" si="18"/>
        <v>ok</v>
      </c>
      <c r="AS49" s="228" t="str">
        <f t="shared" si="19"/>
        <v>ok</v>
      </c>
      <c r="AT49" s="124"/>
      <c r="AU49" s="228"/>
      <c r="AV49" s="228"/>
      <c r="AW49" s="228"/>
    </row>
    <row r="50" spans="1:50" s="234" customFormat="1" ht="39.6" outlineLevel="1" x14ac:dyDescent="0.3">
      <c r="A50" s="169">
        <f>MAX(A$16:$B49)+1</f>
        <v>30</v>
      </c>
      <c r="B50" s="268" t="s">
        <v>72</v>
      </c>
      <c r="C50" s="147">
        <f>D50+E50</f>
        <v>1400</v>
      </c>
      <c r="D50" s="147"/>
      <c r="E50" s="147">
        <f t="shared" si="328"/>
        <v>1400</v>
      </c>
      <c r="F50" s="147">
        <v>1400</v>
      </c>
      <c r="G50" s="147"/>
      <c r="H50" s="115"/>
      <c r="I50" s="119"/>
      <c r="J50" s="115"/>
      <c r="K50" s="119"/>
      <c r="L50" s="119"/>
      <c r="M50" s="147">
        <f t="shared" si="86"/>
        <v>1400</v>
      </c>
      <c r="N50" s="194"/>
      <c r="O50" s="193">
        <f t="shared" si="4"/>
        <v>0</v>
      </c>
      <c r="P50" s="194"/>
      <c r="Q50" s="193">
        <f t="shared" ref="Q50" si="437">P50/$C50</f>
        <v>0</v>
      </c>
      <c r="R50" s="194"/>
      <c r="S50" s="193">
        <f t="shared" ref="S50" si="438">R50/$C50</f>
        <v>0</v>
      </c>
      <c r="T50" s="194"/>
      <c r="U50" s="193">
        <f t="shared" ref="U50" si="439">T50/$C50</f>
        <v>0</v>
      </c>
      <c r="V50" s="194"/>
      <c r="W50" s="193">
        <f t="shared" ref="W50" si="440">V50/$C50</f>
        <v>0</v>
      </c>
      <c r="X50" s="194">
        <v>700</v>
      </c>
      <c r="Y50" s="193">
        <f t="shared" ref="Y50" si="441">X50/$C50</f>
        <v>0.5</v>
      </c>
      <c r="Z50" s="194">
        <v>700</v>
      </c>
      <c r="AA50" s="193">
        <f t="shared" ref="AA50" si="442">Z50/$C50</f>
        <v>0.5</v>
      </c>
      <c r="AB50" s="194">
        <v>1200</v>
      </c>
      <c r="AC50" s="193">
        <f t="shared" ref="AC50" si="443">AB50/$C50</f>
        <v>0.8571428571428571</v>
      </c>
      <c r="AD50" s="194">
        <v>1200</v>
      </c>
      <c r="AE50" s="193">
        <f t="shared" ref="AE50" si="444">AD50/$C50</f>
        <v>0.8571428571428571</v>
      </c>
      <c r="AF50" s="194">
        <v>1200</v>
      </c>
      <c r="AG50" s="193">
        <f t="shared" ref="AG50" si="445">AF50/$C50</f>
        <v>0.8571428571428571</v>
      </c>
      <c r="AH50" s="194">
        <v>1330</v>
      </c>
      <c r="AI50" s="193">
        <f t="shared" ref="AI50" si="446">AH50/$C50</f>
        <v>0.95</v>
      </c>
      <c r="AJ50" s="194">
        <v>1330</v>
      </c>
      <c r="AK50" s="193">
        <f t="shared" ref="AK50" si="447">AJ50/$C50</f>
        <v>0.95</v>
      </c>
      <c r="AL50" s="194">
        <v>1330</v>
      </c>
      <c r="AM50" s="193">
        <f t="shared" ref="AM50" si="448">AL50/$C50</f>
        <v>0.95</v>
      </c>
      <c r="AN50" s="119"/>
      <c r="AP50" s="235"/>
      <c r="AQ50" s="227" t="str">
        <f t="shared" si="17"/>
        <v>ok</v>
      </c>
      <c r="AR50" s="228" t="str">
        <f t="shared" si="18"/>
        <v>ok</v>
      </c>
      <c r="AS50" s="228" t="str">
        <f t="shared" si="19"/>
        <v>ok</v>
      </c>
      <c r="AT50" s="124"/>
      <c r="AU50" s="228"/>
      <c r="AV50" s="228"/>
      <c r="AW50" s="228"/>
    </row>
    <row r="51" spans="1:50" s="236" customFormat="1" ht="14.4" outlineLevel="1" x14ac:dyDescent="0.3">
      <c r="A51" s="161"/>
      <c r="B51" s="148" t="s">
        <v>73</v>
      </c>
      <c r="C51" s="162">
        <f t="shared" si="59"/>
        <v>0</v>
      </c>
      <c r="D51" s="162"/>
      <c r="E51" s="162">
        <f t="shared" si="328"/>
        <v>0</v>
      </c>
      <c r="F51" s="162"/>
      <c r="G51" s="162"/>
      <c r="H51" s="271"/>
      <c r="I51" s="155"/>
      <c r="J51" s="271"/>
      <c r="K51" s="155"/>
      <c r="L51" s="155"/>
      <c r="M51" s="162">
        <f t="shared" si="86"/>
        <v>0</v>
      </c>
      <c r="N51" s="204"/>
      <c r="O51" s="266"/>
      <c r="P51" s="204"/>
      <c r="Q51" s="266"/>
      <c r="R51" s="204"/>
      <c r="S51" s="266"/>
      <c r="T51" s="204"/>
      <c r="U51" s="266"/>
      <c r="V51" s="204"/>
      <c r="W51" s="266"/>
      <c r="X51" s="204"/>
      <c r="Y51" s="266"/>
      <c r="Z51" s="204"/>
      <c r="AA51" s="266"/>
      <c r="AB51" s="204"/>
      <c r="AC51" s="266"/>
      <c r="AD51" s="204"/>
      <c r="AE51" s="266"/>
      <c r="AF51" s="204"/>
      <c r="AG51" s="266"/>
      <c r="AH51" s="204"/>
      <c r="AI51" s="266"/>
      <c r="AJ51" s="204"/>
      <c r="AK51" s="266"/>
      <c r="AL51" s="204"/>
      <c r="AM51" s="266"/>
      <c r="AN51" s="155"/>
      <c r="AP51" s="237"/>
      <c r="AQ51" s="227" t="str">
        <f t="shared" si="17"/>
        <v>ok</v>
      </c>
      <c r="AR51" s="228">
        <f t="shared" si="18"/>
        <v>0</v>
      </c>
      <c r="AS51" s="228" t="str">
        <f t="shared" si="19"/>
        <v>trống</v>
      </c>
      <c r="AT51" s="124"/>
      <c r="AU51" s="228"/>
      <c r="AV51" s="228"/>
      <c r="AW51" s="228"/>
      <c r="AX51" s="234"/>
    </row>
    <row r="52" spans="1:50" s="234" customFormat="1" ht="26.4" outlineLevel="1" x14ac:dyDescent="0.3">
      <c r="A52" s="169">
        <f>MAX(A$16:$B51)+1</f>
        <v>31</v>
      </c>
      <c r="B52" s="268" t="s">
        <v>74</v>
      </c>
      <c r="C52" s="147">
        <f t="shared" si="59"/>
        <v>18000</v>
      </c>
      <c r="D52" s="147"/>
      <c r="E52" s="147">
        <f t="shared" si="328"/>
        <v>18000</v>
      </c>
      <c r="F52" s="147"/>
      <c r="G52" s="147">
        <v>18000</v>
      </c>
      <c r="H52" s="115"/>
      <c r="I52" s="119"/>
      <c r="J52" s="115"/>
      <c r="K52" s="119"/>
      <c r="L52" s="119"/>
      <c r="M52" s="147">
        <f t="shared" ref="M52:M83" si="449">F52+H52+J52+L52</f>
        <v>0</v>
      </c>
      <c r="N52" s="194"/>
      <c r="O52" s="193">
        <f t="shared" si="4"/>
        <v>0</v>
      </c>
      <c r="P52" s="194"/>
      <c r="Q52" s="193">
        <f t="shared" ref="Q52" si="450">P52/$C52</f>
        <v>0</v>
      </c>
      <c r="R52" s="194"/>
      <c r="S52" s="193">
        <f t="shared" ref="S52" si="451">R52/$C52</f>
        <v>0</v>
      </c>
      <c r="T52" s="194">
        <v>9000</v>
      </c>
      <c r="U52" s="193">
        <f t="shared" ref="U52" si="452">T52/$C52</f>
        <v>0.5</v>
      </c>
      <c r="V52" s="194">
        <v>10000</v>
      </c>
      <c r="W52" s="193">
        <f t="shared" ref="W52" si="453">V52/$C52</f>
        <v>0.55555555555555558</v>
      </c>
      <c r="X52" s="194">
        <v>12000</v>
      </c>
      <c r="Y52" s="193">
        <f t="shared" ref="Y52" si="454">X52/$C52</f>
        <v>0.66666666666666663</v>
      </c>
      <c r="Z52" s="194">
        <v>14000</v>
      </c>
      <c r="AA52" s="193">
        <f t="shared" ref="AA52" si="455">Z52/$C52</f>
        <v>0.77777777777777779</v>
      </c>
      <c r="AB52" s="194">
        <v>16000</v>
      </c>
      <c r="AC52" s="193">
        <f t="shared" ref="AC52" si="456">AB52/$C52</f>
        <v>0.88888888888888884</v>
      </c>
      <c r="AD52" s="194">
        <f>18000*0.95</f>
        <v>17100</v>
      </c>
      <c r="AE52" s="193">
        <f t="shared" ref="AE52" si="457">AD52/$C52</f>
        <v>0.95</v>
      </c>
      <c r="AF52" s="194">
        <f>18000*0.95</f>
        <v>17100</v>
      </c>
      <c r="AG52" s="193">
        <f t="shared" ref="AG52" si="458">AF52/$C52</f>
        <v>0.95</v>
      </c>
      <c r="AH52" s="194">
        <f>18000*0.95</f>
        <v>17100</v>
      </c>
      <c r="AI52" s="193">
        <f t="shared" ref="AI52" si="459">AH52/$C52</f>
        <v>0.95</v>
      </c>
      <c r="AJ52" s="194">
        <f>18000*0.95</f>
        <v>17100</v>
      </c>
      <c r="AK52" s="193">
        <f t="shared" ref="AK52" si="460">AJ52/$C52</f>
        <v>0.95</v>
      </c>
      <c r="AL52" s="194">
        <f>18000*0.95</f>
        <v>17100</v>
      </c>
      <c r="AM52" s="193">
        <f t="shared" ref="AM52" si="461">AL52/$C52</f>
        <v>0.95</v>
      </c>
      <c r="AN52" s="119"/>
      <c r="AP52" s="235"/>
      <c r="AQ52" s="227" t="str">
        <f t="shared" si="17"/>
        <v>ok</v>
      </c>
      <c r="AR52" s="228" t="str">
        <f t="shared" si="18"/>
        <v>ok</v>
      </c>
      <c r="AS52" s="228" t="str">
        <f t="shared" si="19"/>
        <v>ok</v>
      </c>
      <c r="AT52" s="124"/>
      <c r="AU52" s="228"/>
      <c r="AV52" s="228"/>
      <c r="AW52" s="228"/>
    </row>
    <row r="53" spans="1:50" s="234" customFormat="1" ht="52.8" outlineLevel="1" x14ac:dyDescent="0.3">
      <c r="A53" s="169">
        <f>MAX(A$16:$B52)+1</f>
        <v>32</v>
      </c>
      <c r="B53" s="268" t="s">
        <v>75</v>
      </c>
      <c r="C53" s="147">
        <f t="shared" si="59"/>
        <v>15000</v>
      </c>
      <c r="D53" s="147"/>
      <c r="E53" s="147">
        <f t="shared" si="328"/>
        <v>15000</v>
      </c>
      <c r="F53" s="147"/>
      <c r="G53" s="147">
        <v>15000</v>
      </c>
      <c r="H53" s="115"/>
      <c r="I53" s="119"/>
      <c r="J53" s="115"/>
      <c r="K53" s="119"/>
      <c r="L53" s="119"/>
      <c r="M53" s="147">
        <f t="shared" si="449"/>
        <v>0</v>
      </c>
      <c r="N53" s="194"/>
      <c r="O53" s="193">
        <f t="shared" si="4"/>
        <v>0</v>
      </c>
      <c r="P53" s="194"/>
      <c r="Q53" s="193">
        <f t="shared" ref="Q53" si="462">P53/$C53</f>
        <v>0</v>
      </c>
      <c r="R53" s="194">
        <v>9000</v>
      </c>
      <c r="S53" s="193">
        <f t="shared" ref="S53" si="463">R53/$C53</f>
        <v>0.6</v>
      </c>
      <c r="T53" s="194">
        <f>15000*0.95</f>
        <v>14250</v>
      </c>
      <c r="U53" s="193">
        <f t="shared" ref="U53" si="464">T53/$C53</f>
        <v>0.95</v>
      </c>
      <c r="V53" s="194">
        <f>15000*0.95</f>
        <v>14250</v>
      </c>
      <c r="W53" s="193">
        <f t="shared" ref="W53" si="465">V53/$C53</f>
        <v>0.95</v>
      </c>
      <c r="X53" s="194">
        <f>15000*0.95</f>
        <v>14250</v>
      </c>
      <c r="Y53" s="193">
        <f t="shared" ref="Y53" si="466">X53/$C53</f>
        <v>0.95</v>
      </c>
      <c r="Z53" s="194">
        <f>15000*0.95</f>
        <v>14250</v>
      </c>
      <c r="AA53" s="193">
        <f t="shared" ref="AA53" si="467">Z53/$C53</f>
        <v>0.95</v>
      </c>
      <c r="AB53" s="194">
        <f>15000*0.95</f>
        <v>14250</v>
      </c>
      <c r="AC53" s="193">
        <f t="shared" ref="AC53" si="468">AB53/$C53</f>
        <v>0.95</v>
      </c>
      <c r="AD53" s="194">
        <f>15000*0.95</f>
        <v>14250</v>
      </c>
      <c r="AE53" s="193">
        <f t="shared" ref="AE53" si="469">AD53/$C53</f>
        <v>0.95</v>
      </c>
      <c r="AF53" s="194">
        <f>15000*0.95</f>
        <v>14250</v>
      </c>
      <c r="AG53" s="193">
        <f t="shared" ref="AG53" si="470">AF53/$C53</f>
        <v>0.95</v>
      </c>
      <c r="AH53" s="194">
        <f>15000*0.95</f>
        <v>14250</v>
      </c>
      <c r="AI53" s="193">
        <f t="shared" ref="AI53" si="471">AH53/$C53</f>
        <v>0.95</v>
      </c>
      <c r="AJ53" s="194">
        <f>15000*0.95</f>
        <v>14250</v>
      </c>
      <c r="AK53" s="193">
        <f t="shared" ref="AK53" si="472">AJ53/$C53</f>
        <v>0.95</v>
      </c>
      <c r="AL53" s="194">
        <f>15000*0.95</f>
        <v>14250</v>
      </c>
      <c r="AM53" s="193">
        <f t="shared" ref="AM53" si="473">AL53/$C53</f>
        <v>0.95</v>
      </c>
      <c r="AN53" s="119"/>
      <c r="AP53" s="235"/>
      <c r="AQ53" s="227" t="str">
        <f t="shared" si="17"/>
        <v>ok</v>
      </c>
      <c r="AR53" s="228" t="str">
        <f t="shared" si="18"/>
        <v>ok</v>
      </c>
      <c r="AS53" s="228" t="str">
        <f t="shared" si="19"/>
        <v>ok</v>
      </c>
      <c r="AT53" s="124"/>
      <c r="AU53" s="228"/>
      <c r="AV53" s="228"/>
      <c r="AW53" s="228"/>
    </row>
    <row r="54" spans="1:50" s="234" customFormat="1" ht="26.4" outlineLevel="1" x14ac:dyDescent="0.3">
      <c r="A54" s="169">
        <f>MAX(A$16:$B53)+1</f>
        <v>33</v>
      </c>
      <c r="B54" s="268" t="s">
        <v>76</v>
      </c>
      <c r="C54" s="147">
        <f>D54+E54</f>
        <v>15000</v>
      </c>
      <c r="D54" s="147"/>
      <c r="E54" s="147">
        <f t="shared" si="328"/>
        <v>15000</v>
      </c>
      <c r="F54" s="147"/>
      <c r="G54" s="147">
        <v>15000</v>
      </c>
      <c r="H54" s="115"/>
      <c r="I54" s="119"/>
      <c r="J54" s="115"/>
      <c r="K54" s="119"/>
      <c r="L54" s="119"/>
      <c r="M54" s="147">
        <f t="shared" si="449"/>
        <v>0</v>
      </c>
      <c r="N54" s="194"/>
      <c r="O54" s="193">
        <f t="shared" si="4"/>
        <v>0</v>
      </c>
      <c r="P54" s="194">
        <v>1670</v>
      </c>
      <c r="Q54" s="193">
        <f t="shared" ref="Q54" si="474">P54/$C54</f>
        <v>0.11133333333333334</v>
      </c>
      <c r="R54" s="194">
        <v>3412</v>
      </c>
      <c r="S54" s="193">
        <f t="shared" ref="S54" si="475">R54/$C54</f>
        <v>0.22746666666666668</v>
      </c>
      <c r="T54" s="194">
        <v>5412</v>
      </c>
      <c r="U54" s="193">
        <f t="shared" ref="U54" si="476">T54/$C54</f>
        <v>0.36080000000000001</v>
      </c>
      <c r="V54" s="194">
        <v>7038</v>
      </c>
      <c r="W54" s="193">
        <f t="shared" ref="W54" si="477">V54/$C54</f>
        <v>0.46920000000000001</v>
      </c>
      <c r="X54" s="194">
        <v>8441</v>
      </c>
      <c r="Y54" s="193">
        <f t="shared" ref="Y54" si="478">X54/$C54</f>
        <v>0.56273333333333331</v>
      </c>
      <c r="Z54" s="194">
        <v>9985</v>
      </c>
      <c r="AA54" s="193">
        <f t="shared" ref="AA54" si="479">Z54/$C54</f>
        <v>0.66566666666666663</v>
      </c>
      <c r="AB54" s="194">
        <v>10557</v>
      </c>
      <c r="AC54" s="193">
        <f t="shared" ref="AC54" si="480">AB54/$C54</f>
        <v>0.70379999999999998</v>
      </c>
      <c r="AD54" s="194">
        <v>10557</v>
      </c>
      <c r="AE54" s="193">
        <f t="shared" ref="AE54" si="481">AD54/$C54</f>
        <v>0.70379999999999998</v>
      </c>
      <c r="AF54" s="194">
        <v>11000</v>
      </c>
      <c r="AG54" s="193">
        <f t="shared" ref="AG54" si="482">AF54/$C54</f>
        <v>0.73333333333333328</v>
      </c>
      <c r="AH54" s="194">
        <v>11000</v>
      </c>
      <c r="AI54" s="193">
        <f t="shared" ref="AI54" si="483">AH54/$C54</f>
        <v>0.73333333333333328</v>
      </c>
      <c r="AJ54" s="194">
        <v>11000</v>
      </c>
      <c r="AK54" s="193">
        <f t="shared" ref="AK54" si="484">AJ54/$C54</f>
        <v>0.73333333333333328</v>
      </c>
      <c r="AL54" s="194">
        <v>11000</v>
      </c>
      <c r="AM54" s="193">
        <f t="shared" ref="AM54" si="485">AL54/$C54</f>
        <v>0.73333333333333328</v>
      </c>
      <c r="AN54" s="119"/>
      <c r="AP54" s="235"/>
      <c r="AQ54" s="227" t="str">
        <f t="shared" si="17"/>
        <v>ok</v>
      </c>
      <c r="AR54" s="228" t="str">
        <f t="shared" si="18"/>
        <v>ok</v>
      </c>
      <c r="AS54" s="228" t="str">
        <f t="shared" si="19"/>
        <v>ok</v>
      </c>
      <c r="AT54" s="124"/>
      <c r="AU54" s="228"/>
      <c r="AV54" s="228"/>
      <c r="AW54" s="228"/>
    </row>
    <row r="55" spans="1:50" s="234" customFormat="1" ht="39.6" outlineLevel="1" x14ac:dyDescent="0.3">
      <c r="A55" s="169">
        <f>MAX(A$16:$B54)+1</f>
        <v>34</v>
      </c>
      <c r="B55" s="268" t="s">
        <v>77</v>
      </c>
      <c r="C55" s="147">
        <f>D55+E55</f>
        <v>10000</v>
      </c>
      <c r="D55" s="147"/>
      <c r="E55" s="147">
        <f t="shared" si="328"/>
        <v>10000</v>
      </c>
      <c r="F55" s="147"/>
      <c r="G55" s="147">
        <v>10000</v>
      </c>
      <c r="H55" s="115"/>
      <c r="I55" s="119"/>
      <c r="J55" s="115"/>
      <c r="K55" s="119"/>
      <c r="L55" s="119"/>
      <c r="M55" s="147">
        <f t="shared" si="449"/>
        <v>0</v>
      </c>
      <c r="N55" s="194"/>
      <c r="O55" s="193">
        <f t="shared" si="4"/>
        <v>0</v>
      </c>
      <c r="P55" s="194"/>
      <c r="Q55" s="193">
        <f t="shared" ref="Q55" si="486">P55/$C55</f>
        <v>0</v>
      </c>
      <c r="R55" s="194">
        <v>7500</v>
      </c>
      <c r="S55" s="193">
        <f t="shared" ref="S55" si="487">R55/$C55</f>
        <v>0.75</v>
      </c>
      <c r="T55" s="194">
        <v>9500</v>
      </c>
      <c r="U55" s="193">
        <f t="shared" ref="U55" si="488">T55/$C55</f>
        <v>0.95</v>
      </c>
      <c r="V55" s="194">
        <v>9500</v>
      </c>
      <c r="W55" s="193">
        <f t="shared" ref="W55" si="489">V55/$C55</f>
        <v>0.95</v>
      </c>
      <c r="X55" s="194">
        <v>9500</v>
      </c>
      <c r="Y55" s="193">
        <f t="shared" ref="Y55" si="490">X55/$C55</f>
        <v>0.95</v>
      </c>
      <c r="Z55" s="194">
        <v>9500</v>
      </c>
      <c r="AA55" s="193">
        <f t="shared" ref="AA55" si="491">Z55/$C55</f>
        <v>0.95</v>
      </c>
      <c r="AB55" s="194">
        <v>9500</v>
      </c>
      <c r="AC55" s="193">
        <f t="shared" ref="AC55" si="492">AB55/$C55</f>
        <v>0.95</v>
      </c>
      <c r="AD55" s="194">
        <v>9500</v>
      </c>
      <c r="AE55" s="193">
        <f t="shared" ref="AE55" si="493">AD55/$C55</f>
        <v>0.95</v>
      </c>
      <c r="AF55" s="194">
        <v>9500</v>
      </c>
      <c r="AG55" s="193">
        <f t="shared" ref="AG55" si="494">AF55/$C55</f>
        <v>0.95</v>
      </c>
      <c r="AH55" s="194">
        <v>9500</v>
      </c>
      <c r="AI55" s="193">
        <f t="shared" ref="AI55" si="495">AH55/$C55</f>
        <v>0.95</v>
      </c>
      <c r="AJ55" s="194">
        <v>9500</v>
      </c>
      <c r="AK55" s="193">
        <f t="shared" ref="AK55" si="496">AJ55/$C55</f>
        <v>0.95</v>
      </c>
      <c r="AL55" s="194">
        <v>9500</v>
      </c>
      <c r="AM55" s="193">
        <f t="shared" ref="AM55" si="497">AL55/$C55</f>
        <v>0.95</v>
      </c>
      <c r="AN55" s="119"/>
      <c r="AP55" s="235"/>
      <c r="AQ55" s="227" t="str">
        <f t="shared" si="17"/>
        <v>ok</v>
      </c>
      <c r="AR55" s="228" t="str">
        <f t="shared" si="18"/>
        <v>ok</v>
      </c>
      <c r="AS55" s="228" t="str">
        <f t="shared" si="19"/>
        <v>ok</v>
      </c>
      <c r="AT55" s="124"/>
      <c r="AU55" s="228"/>
      <c r="AV55" s="228"/>
      <c r="AW55" s="228"/>
    </row>
    <row r="56" spans="1:50" s="234" customFormat="1" ht="26.4" outlineLevel="1" x14ac:dyDescent="0.3">
      <c r="A56" s="169">
        <f>MAX(A$16:$B55)+1</f>
        <v>35</v>
      </c>
      <c r="B56" s="268" t="s">
        <v>78</v>
      </c>
      <c r="C56" s="147">
        <f>D56+E56</f>
        <v>10000</v>
      </c>
      <c r="D56" s="147"/>
      <c r="E56" s="147">
        <f t="shared" si="328"/>
        <v>10000</v>
      </c>
      <c r="F56" s="147"/>
      <c r="G56" s="147">
        <v>10000</v>
      </c>
      <c r="H56" s="115"/>
      <c r="I56" s="119"/>
      <c r="J56" s="115"/>
      <c r="K56" s="119"/>
      <c r="L56" s="119"/>
      <c r="M56" s="147">
        <f t="shared" si="449"/>
        <v>0</v>
      </c>
      <c r="N56" s="194"/>
      <c r="O56" s="193">
        <f t="shared" si="4"/>
        <v>0</v>
      </c>
      <c r="P56" s="194"/>
      <c r="Q56" s="193">
        <f t="shared" ref="Q56" si="498">P56/$C56</f>
        <v>0</v>
      </c>
      <c r="R56" s="194">
        <v>9000</v>
      </c>
      <c r="S56" s="193">
        <f t="shared" ref="S56" si="499">R56/$C56</f>
        <v>0.9</v>
      </c>
      <c r="T56" s="194">
        <v>9500</v>
      </c>
      <c r="U56" s="193">
        <f t="shared" ref="U56" si="500">T56/$C56</f>
        <v>0.95</v>
      </c>
      <c r="V56" s="194">
        <v>9500</v>
      </c>
      <c r="W56" s="193">
        <f t="shared" ref="W56" si="501">V56/$C56</f>
        <v>0.95</v>
      </c>
      <c r="X56" s="194">
        <v>9500</v>
      </c>
      <c r="Y56" s="193">
        <f t="shared" ref="Y56" si="502">X56/$C56</f>
        <v>0.95</v>
      </c>
      <c r="Z56" s="194">
        <v>9500</v>
      </c>
      <c r="AA56" s="193">
        <f t="shared" ref="AA56" si="503">Z56/$C56</f>
        <v>0.95</v>
      </c>
      <c r="AB56" s="194">
        <v>9500</v>
      </c>
      <c r="AC56" s="193">
        <f t="shared" ref="AC56" si="504">AB56/$C56</f>
        <v>0.95</v>
      </c>
      <c r="AD56" s="194">
        <v>9500</v>
      </c>
      <c r="AE56" s="193">
        <f t="shared" ref="AE56" si="505">AD56/$C56</f>
        <v>0.95</v>
      </c>
      <c r="AF56" s="194">
        <v>9500</v>
      </c>
      <c r="AG56" s="193">
        <f t="shared" ref="AG56" si="506">AF56/$C56</f>
        <v>0.95</v>
      </c>
      <c r="AH56" s="194">
        <v>9500</v>
      </c>
      <c r="AI56" s="193">
        <f t="shared" ref="AI56" si="507">AH56/$C56</f>
        <v>0.95</v>
      </c>
      <c r="AJ56" s="194">
        <v>9500</v>
      </c>
      <c r="AK56" s="193">
        <f t="shared" ref="AK56" si="508">AJ56/$C56</f>
        <v>0.95</v>
      </c>
      <c r="AL56" s="194">
        <v>9500</v>
      </c>
      <c r="AM56" s="193">
        <f t="shared" ref="AM56" si="509">AL56/$C56</f>
        <v>0.95</v>
      </c>
      <c r="AN56" s="119"/>
      <c r="AP56" s="235"/>
      <c r="AQ56" s="227" t="str">
        <f t="shared" si="17"/>
        <v>ok</v>
      </c>
      <c r="AR56" s="228" t="str">
        <f t="shared" si="18"/>
        <v>ok</v>
      </c>
      <c r="AS56" s="228" t="str">
        <f t="shared" si="19"/>
        <v>ok</v>
      </c>
      <c r="AT56" s="124"/>
      <c r="AU56" s="228"/>
      <c r="AV56" s="228"/>
      <c r="AW56" s="228"/>
    </row>
    <row r="57" spans="1:50" s="234" customFormat="1" ht="26.4" outlineLevel="1" x14ac:dyDescent="0.3">
      <c r="A57" s="169">
        <f>MAX(A$16:$B56)+1</f>
        <v>36</v>
      </c>
      <c r="B57" s="268" t="s">
        <v>79</v>
      </c>
      <c r="C57" s="147">
        <f>D57+E57</f>
        <v>2000</v>
      </c>
      <c r="D57" s="147"/>
      <c r="E57" s="147">
        <f t="shared" si="328"/>
        <v>2000</v>
      </c>
      <c r="F57" s="147">
        <v>2000</v>
      </c>
      <c r="G57" s="147"/>
      <c r="H57" s="115"/>
      <c r="I57" s="119"/>
      <c r="J57" s="115"/>
      <c r="K57" s="119"/>
      <c r="L57" s="119"/>
      <c r="M57" s="147">
        <f t="shared" si="449"/>
        <v>2000</v>
      </c>
      <c r="N57" s="194"/>
      <c r="O57" s="193">
        <f t="shared" si="4"/>
        <v>0</v>
      </c>
      <c r="P57" s="194">
        <v>900</v>
      </c>
      <c r="Q57" s="193">
        <f t="shared" ref="Q57" si="510">P57/$C57</f>
        <v>0.45</v>
      </c>
      <c r="R57" s="194">
        <v>1890</v>
      </c>
      <c r="S57" s="193">
        <f t="shared" ref="S57" si="511">R57/$C57</f>
        <v>0.94499999999999995</v>
      </c>
      <c r="T57" s="194">
        <v>1890</v>
      </c>
      <c r="U57" s="193">
        <f t="shared" ref="U57" si="512">T57/$C57</f>
        <v>0.94499999999999995</v>
      </c>
      <c r="V57" s="194">
        <v>1890</v>
      </c>
      <c r="W57" s="193">
        <f t="shared" ref="W57" si="513">V57/$C57</f>
        <v>0.94499999999999995</v>
      </c>
      <c r="X57" s="194">
        <v>1890</v>
      </c>
      <c r="Y57" s="193">
        <f t="shared" ref="Y57" si="514">X57/$C57</f>
        <v>0.94499999999999995</v>
      </c>
      <c r="Z57" s="194">
        <v>1890</v>
      </c>
      <c r="AA57" s="193">
        <f t="shared" ref="AA57" si="515">Z57/$C57</f>
        <v>0.94499999999999995</v>
      </c>
      <c r="AB57" s="194">
        <v>1890</v>
      </c>
      <c r="AC57" s="193">
        <f t="shared" ref="AC57" si="516">AB57/$C57</f>
        <v>0.94499999999999995</v>
      </c>
      <c r="AD57" s="194">
        <v>1890</v>
      </c>
      <c r="AE57" s="193">
        <f t="shared" ref="AE57" si="517">AD57/$C57</f>
        <v>0.94499999999999995</v>
      </c>
      <c r="AF57" s="194">
        <v>1890</v>
      </c>
      <c r="AG57" s="193">
        <f t="shared" ref="AG57" si="518">AF57/$C57</f>
        <v>0.94499999999999995</v>
      </c>
      <c r="AH57" s="194">
        <v>1890</v>
      </c>
      <c r="AI57" s="193">
        <f t="shared" ref="AI57" si="519">AH57/$C57</f>
        <v>0.94499999999999995</v>
      </c>
      <c r="AJ57" s="194">
        <v>1890</v>
      </c>
      <c r="AK57" s="193">
        <f t="shared" ref="AK57" si="520">AJ57/$C57</f>
        <v>0.94499999999999995</v>
      </c>
      <c r="AL57" s="194">
        <v>1890</v>
      </c>
      <c r="AM57" s="193">
        <f t="shared" ref="AM57" si="521">AL57/$C57</f>
        <v>0.94499999999999995</v>
      </c>
      <c r="AN57" s="119"/>
      <c r="AP57" s="235"/>
      <c r="AQ57" s="227" t="str">
        <f t="shared" si="17"/>
        <v>ok</v>
      </c>
      <c r="AR57" s="228" t="str">
        <f t="shared" si="18"/>
        <v>ok</v>
      </c>
      <c r="AS57" s="228" t="str">
        <f t="shared" si="19"/>
        <v>ok</v>
      </c>
      <c r="AT57" s="124"/>
      <c r="AU57" s="228"/>
      <c r="AV57" s="228"/>
      <c r="AW57" s="228"/>
    </row>
    <row r="58" spans="1:50" s="234" customFormat="1" ht="14.4" outlineLevel="1" x14ac:dyDescent="0.3">
      <c r="A58" s="169"/>
      <c r="B58" s="148" t="s">
        <v>80</v>
      </c>
      <c r="C58" s="147">
        <f t="shared" si="59"/>
        <v>0</v>
      </c>
      <c r="D58" s="147"/>
      <c r="E58" s="147">
        <f t="shared" si="328"/>
        <v>0</v>
      </c>
      <c r="F58" s="147"/>
      <c r="G58" s="147"/>
      <c r="H58" s="115"/>
      <c r="I58" s="119"/>
      <c r="J58" s="115"/>
      <c r="K58" s="119"/>
      <c r="L58" s="119"/>
      <c r="M58" s="147">
        <f t="shared" si="449"/>
        <v>0</v>
      </c>
      <c r="N58" s="194"/>
      <c r="O58" s="193"/>
      <c r="P58" s="194"/>
      <c r="Q58" s="193"/>
      <c r="R58" s="194"/>
      <c r="S58" s="193"/>
      <c r="T58" s="194"/>
      <c r="U58" s="193"/>
      <c r="V58" s="194"/>
      <c r="W58" s="193"/>
      <c r="X58" s="194"/>
      <c r="Y58" s="193"/>
      <c r="Z58" s="194"/>
      <c r="AA58" s="193"/>
      <c r="AB58" s="194"/>
      <c r="AC58" s="193"/>
      <c r="AD58" s="194"/>
      <c r="AE58" s="193"/>
      <c r="AF58" s="194"/>
      <c r="AG58" s="193"/>
      <c r="AH58" s="194"/>
      <c r="AI58" s="193"/>
      <c r="AJ58" s="194"/>
      <c r="AK58" s="193"/>
      <c r="AL58" s="194"/>
      <c r="AM58" s="193"/>
      <c r="AN58" s="119"/>
      <c r="AP58" s="235"/>
      <c r="AQ58" s="227" t="str">
        <f t="shared" si="17"/>
        <v>ok</v>
      </c>
      <c r="AR58" s="228">
        <f t="shared" si="18"/>
        <v>0</v>
      </c>
      <c r="AS58" s="228" t="str">
        <f t="shared" si="19"/>
        <v>trống</v>
      </c>
      <c r="AT58" s="124"/>
      <c r="AU58" s="228"/>
      <c r="AV58" s="228"/>
      <c r="AW58" s="228"/>
    </row>
    <row r="59" spans="1:50" s="234" customFormat="1" ht="26.4" outlineLevel="1" x14ac:dyDescent="0.3">
      <c r="A59" s="169">
        <f>MAX(A$16:$B58)+1</f>
        <v>37</v>
      </c>
      <c r="B59" s="268" t="s">
        <v>81</v>
      </c>
      <c r="C59" s="147">
        <f t="shared" si="59"/>
        <v>3500</v>
      </c>
      <c r="D59" s="147"/>
      <c r="E59" s="147">
        <f t="shared" si="328"/>
        <v>3500</v>
      </c>
      <c r="F59" s="147">
        <v>3500</v>
      </c>
      <c r="G59" s="147"/>
      <c r="H59" s="115"/>
      <c r="I59" s="119"/>
      <c r="J59" s="115"/>
      <c r="K59" s="119"/>
      <c r="L59" s="119"/>
      <c r="M59" s="147">
        <f t="shared" si="449"/>
        <v>3500</v>
      </c>
      <c r="N59" s="194"/>
      <c r="O59" s="193">
        <f t="shared" si="4"/>
        <v>0</v>
      </c>
      <c r="P59" s="194">
        <f>3500*0.95</f>
        <v>3325</v>
      </c>
      <c r="Q59" s="193">
        <f t="shared" ref="Q59" si="522">P59/$C59</f>
        <v>0.95</v>
      </c>
      <c r="R59" s="194">
        <f>3500*0.95</f>
        <v>3325</v>
      </c>
      <c r="S59" s="193">
        <f t="shared" ref="S59" si="523">R59/$C59</f>
        <v>0.95</v>
      </c>
      <c r="T59" s="194">
        <f>3500*0.95</f>
        <v>3325</v>
      </c>
      <c r="U59" s="193">
        <f t="shared" ref="U59" si="524">T59/$C59</f>
        <v>0.95</v>
      </c>
      <c r="V59" s="194">
        <f>3500*0.95</f>
        <v>3325</v>
      </c>
      <c r="W59" s="193">
        <f t="shared" ref="W59" si="525">V59/$C59</f>
        <v>0.95</v>
      </c>
      <c r="X59" s="194">
        <f>3500*0.95</f>
        <v>3325</v>
      </c>
      <c r="Y59" s="193">
        <f t="shared" ref="Y59" si="526">X59/$C59</f>
        <v>0.95</v>
      </c>
      <c r="Z59" s="194">
        <f>3500*0.95</f>
        <v>3325</v>
      </c>
      <c r="AA59" s="193">
        <f t="shared" ref="AA59" si="527">Z59/$C59</f>
        <v>0.95</v>
      </c>
      <c r="AB59" s="194">
        <f>3500*0.95</f>
        <v>3325</v>
      </c>
      <c r="AC59" s="193">
        <f t="shared" ref="AC59" si="528">AB59/$C59</f>
        <v>0.95</v>
      </c>
      <c r="AD59" s="194">
        <f>3500*0.95</f>
        <v>3325</v>
      </c>
      <c r="AE59" s="193">
        <f t="shared" ref="AE59" si="529">AD59/$C59</f>
        <v>0.95</v>
      </c>
      <c r="AF59" s="194">
        <f>3500*0.95</f>
        <v>3325</v>
      </c>
      <c r="AG59" s="193">
        <f t="shared" ref="AG59" si="530">AF59/$C59</f>
        <v>0.95</v>
      </c>
      <c r="AH59" s="194">
        <f>3500*0.95</f>
        <v>3325</v>
      </c>
      <c r="AI59" s="193">
        <f t="shared" ref="AI59" si="531">AH59/$C59</f>
        <v>0.95</v>
      </c>
      <c r="AJ59" s="194">
        <f>3500*0.95</f>
        <v>3325</v>
      </c>
      <c r="AK59" s="193">
        <f t="shared" ref="AK59" si="532">AJ59/$C59</f>
        <v>0.95</v>
      </c>
      <c r="AL59" s="194">
        <f>3500*0.95</f>
        <v>3325</v>
      </c>
      <c r="AM59" s="193">
        <f t="shared" ref="AM59" si="533">AL59/$C59</f>
        <v>0.95</v>
      </c>
      <c r="AN59" s="119"/>
      <c r="AP59" s="235"/>
      <c r="AQ59" s="227" t="str">
        <f t="shared" si="17"/>
        <v>ok</v>
      </c>
      <c r="AR59" s="228" t="str">
        <f t="shared" si="18"/>
        <v>ok</v>
      </c>
      <c r="AS59" s="228" t="str">
        <f t="shared" si="19"/>
        <v>ok</v>
      </c>
      <c r="AT59" s="124"/>
      <c r="AU59" s="228"/>
      <c r="AV59" s="228"/>
      <c r="AW59" s="228"/>
    </row>
    <row r="60" spans="1:50" s="234" customFormat="1" ht="26.4" outlineLevel="1" x14ac:dyDescent="0.3">
      <c r="A60" s="169">
        <f>MAX(A$16:$B59)+1</f>
        <v>38</v>
      </c>
      <c r="B60" s="268" t="s">
        <v>82</v>
      </c>
      <c r="C60" s="147">
        <f t="shared" si="59"/>
        <v>25000</v>
      </c>
      <c r="D60" s="147"/>
      <c r="E60" s="147">
        <f t="shared" si="328"/>
        <v>25000</v>
      </c>
      <c r="F60" s="147"/>
      <c r="G60" s="147">
        <v>25000</v>
      </c>
      <c r="H60" s="115"/>
      <c r="I60" s="119"/>
      <c r="J60" s="115"/>
      <c r="K60" s="119"/>
      <c r="L60" s="119"/>
      <c r="M60" s="147">
        <f t="shared" si="449"/>
        <v>0</v>
      </c>
      <c r="N60" s="194"/>
      <c r="O60" s="193">
        <f t="shared" si="4"/>
        <v>0</v>
      </c>
      <c r="P60" s="194">
        <v>1000</v>
      </c>
      <c r="Q60" s="193">
        <f t="shared" ref="Q60" si="534">P60/$C60</f>
        <v>0.04</v>
      </c>
      <c r="R60" s="194">
        <v>2000</v>
      </c>
      <c r="S60" s="193">
        <f t="shared" ref="S60" si="535">R60/$C60</f>
        <v>0.08</v>
      </c>
      <c r="T60" s="194">
        <v>3000</v>
      </c>
      <c r="U60" s="193">
        <f t="shared" ref="U60" si="536">T60/$C60</f>
        <v>0.12</v>
      </c>
      <c r="V60" s="194">
        <v>4000</v>
      </c>
      <c r="W60" s="193">
        <f t="shared" ref="W60" si="537">V60/$C60</f>
        <v>0.16</v>
      </c>
      <c r="X60" s="194">
        <v>5000</v>
      </c>
      <c r="Y60" s="193">
        <f t="shared" ref="Y60" si="538">X60/$C60</f>
        <v>0.2</v>
      </c>
      <c r="Z60" s="194">
        <v>10000</v>
      </c>
      <c r="AA60" s="193">
        <f t="shared" ref="AA60" si="539">Z60/$C60</f>
        <v>0.4</v>
      </c>
      <c r="AB60" s="194">
        <v>15000</v>
      </c>
      <c r="AC60" s="193">
        <f t="shared" ref="AC60" si="540">AB60/$C60</f>
        <v>0.6</v>
      </c>
      <c r="AD60" s="194">
        <v>20000</v>
      </c>
      <c r="AE60" s="193">
        <f t="shared" ref="AE60" si="541">AD60/$C60</f>
        <v>0.8</v>
      </c>
      <c r="AF60" s="194">
        <v>22000</v>
      </c>
      <c r="AG60" s="193">
        <f t="shared" ref="AG60" si="542">AF60/$C60</f>
        <v>0.88</v>
      </c>
      <c r="AH60" s="194">
        <f>25000*0.95</f>
        <v>23750</v>
      </c>
      <c r="AI60" s="193">
        <f t="shared" ref="AI60" si="543">AH60/$C60</f>
        <v>0.95</v>
      </c>
      <c r="AJ60" s="194">
        <f>25000*0.95</f>
        <v>23750</v>
      </c>
      <c r="AK60" s="193">
        <f t="shared" ref="AK60" si="544">AJ60/$C60</f>
        <v>0.95</v>
      </c>
      <c r="AL60" s="194">
        <f>25000*0.95</f>
        <v>23750</v>
      </c>
      <c r="AM60" s="193">
        <f t="shared" ref="AM60" si="545">AL60/$C60</f>
        <v>0.95</v>
      </c>
      <c r="AN60" s="119"/>
      <c r="AP60" s="235"/>
      <c r="AQ60" s="227" t="str">
        <f t="shared" si="17"/>
        <v>ok</v>
      </c>
      <c r="AR60" s="228" t="str">
        <f t="shared" si="18"/>
        <v>ok</v>
      </c>
      <c r="AS60" s="228" t="str">
        <f t="shared" si="19"/>
        <v>ok</v>
      </c>
      <c r="AT60" s="124"/>
      <c r="AU60" s="228"/>
      <c r="AV60" s="228"/>
      <c r="AW60" s="228"/>
    </row>
    <row r="61" spans="1:50" s="234" customFormat="1" ht="14.4" outlineLevel="1" x14ac:dyDescent="0.3">
      <c r="A61" s="169"/>
      <c r="B61" s="148" t="s">
        <v>83</v>
      </c>
      <c r="C61" s="147">
        <f t="shared" si="59"/>
        <v>0</v>
      </c>
      <c r="D61" s="147"/>
      <c r="E61" s="147">
        <f t="shared" si="328"/>
        <v>0</v>
      </c>
      <c r="F61" s="147"/>
      <c r="G61" s="147"/>
      <c r="H61" s="115"/>
      <c r="I61" s="119"/>
      <c r="J61" s="115"/>
      <c r="K61" s="119"/>
      <c r="L61" s="119"/>
      <c r="M61" s="147">
        <f t="shared" si="449"/>
        <v>0</v>
      </c>
      <c r="N61" s="194"/>
      <c r="O61" s="193"/>
      <c r="P61" s="194"/>
      <c r="Q61" s="193"/>
      <c r="R61" s="194"/>
      <c r="S61" s="193"/>
      <c r="T61" s="194"/>
      <c r="U61" s="193"/>
      <c r="V61" s="194"/>
      <c r="W61" s="193"/>
      <c r="X61" s="194"/>
      <c r="Y61" s="193"/>
      <c r="Z61" s="194"/>
      <c r="AA61" s="193"/>
      <c r="AB61" s="194"/>
      <c r="AC61" s="193"/>
      <c r="AD61" s="194"/>
      <c r="AE61" s="193"/>
      <c r="AF61" s="194"/>
      <c r="AG61" s="193"/>
      <c r="AH61" s="194"/>
      <c r="AI61" s="193"/>
      <c r="AJ61" s="194"/>
      <c r="AK61" s="193"/>
      <c r="AL61" s="194"/>
      <c r="AM61" s="193"/>
      <c r="AN61" s="119"/>
      <c r="AP61" s="235"/>
      <c r="AQ61" s="227" t="str">
        <f t="shared" si="17"/>
        <v>ok</v>
      </c>
      <c r="AR61" s="228">
        <f t="shared" si="18"/>
        <v>0</v>
      </c>
      <c r="AS61" s="228" t="str">
        <f t="shared" si="19"/>
        <v>trống</v>
      </c>
      <c r="AT61" s="124"/>
      <c r="AU61" s="228"/>
      <c r="AV61" s="228"/>
      <c r="AW61" s="228"/>
    </row>
    <row r="62" spans="1:50" s="234" customFormat="1" ht="31.5" customHeight="1" outlineLevel="1" x14ac:dyDescent="0.3">
      <c r="A62" s="169">
        <f>MAX(A$16:$B61)+1</f>
        <v>39</v>
      </c>
      <c r="B62" s="268" t="s">
        <v>84</v>
      </c>
      <c r="C62" s="147">
        <f t="shared" si="59"/>
        <v>8000</v>
      </c>
      <c r="D62" s="147"/>
      <c r="E62" s="147">
        <f t="shared" si="328"/>
        <v>8000</v>
      </c>
      <c r="F62" s="147"/>
      <c r="G62" s="147">
        <v>8000</v>
      </c>
      <c r="H62" s="115"/>
      <c r="I62" s="119"/>
      <c r="J62" s="115"/>
      <c r="K62" s="119"/>
      <c r="L62" s="119"/>
      <c r="M62" s="147">
        <f t="shared" si="449"/>
        <v>0</v>
      </c>
      <c r="N62" s="194"/>
      <c r="O62" s="193">
        <f t="shared" si="4"/>
        <v>0</v>
      </c>
      <c r="P62" s="194"/>
      <c r="Q62" s="193">
        <f t="shared" ref="Q62" si="546">P62/$C62</f>
        <v>0</v>
      </c>
      <c r="R62" s="194">
        <v>1500</v>
      </c>
      <c r="S62" s="193">
        <f t="shared" ref="S62" si="547">R62/$C62</f>
        <v>0.1875</v>
      </c>
      <c r="T62" s="194">
        <v>1500</v>
      </c>
      <c r="U62" s="193">
        <f t="shared" ref="U62" si="548">T62/$C62</f>
        <v>0.1875</v>
      </c>
      <c r="V62" s="194">
        <v>4000</v>
      </c>
      <c r="W62" s="193">
        <f t="shared" ref="W62" si="549">V62/$C62</f>
        <v>0.5</v>
      </c>
      <c r="X62" s="194">
        <v>4000</v>
      </c>
      <c r="Y62" s="193">
        <f t="shared" ref="Y62" si="550">X62/$C62</f>
        <v>0.5</v>
      </c>
      <c r="Z62" s="194">
        <v>4000</v>
      </c>
      <c r="AA62" s="193">
        <f t="shared" ref="AA62" si="551">Z62/$C62</f>
        <v>0.5</v>
      </c>
      <c r="AB62" s="194">
        <v>6000</v>
      </c>
      <c r="AC62" s="193">
        <f t="shared" ref="AC62" si="552">AB62/$C62</f>
        <v>0.75</v>
      </c>
      <c r="AD62" s="194">
        <v>6000</v>
      </c>
      <c r="AE62" s="193">
        <f t="shared" ref="AE62" si="553">AD62/$C62</f>
        <v>0.75</v>
      </c>
      <c r="AF62" s="194">
        <f>8000*0.95</f>
        <v>7600</v>
      </c>
      <c r="AG62" s="193">
        <f t="shared" ref="AG62" si="554">AF62/$C62</f>
        <v>0.95</v>
      </c>
      <c r="AH62" s="194">
        <f>8000*0.95</f>
        <v>7600</v>
      </c>
      <c r="AI62" s="193">
        <f t="shared" ref="AI62" si="555">AH62/$C62</f>
        <v>0.95</v>
      </c>
      <c r="AJ62" s="194">
        <f>8000*0.95</f>
        <v>7600</v>
      </c>
      <c r="AK62" s="193">
        <f t="shared" ref="AK62" si="556">AJ62/$C62</f>
        <v>0.95</v>
      </c>
      <c r="AL62" s="194">
        <f>8000*0.95</f>
        <v>7600</v>
      </c>
      <c r="AM62" s="193">
        <f t="shared" ref="AM62" si="557">AL62/$C62</f>
        <v>0.95</v>
      </c>
      <c r="AN62" s="119"/>
      <c r="AP62" s="235"/>
      <c r="AQ62" s="227" t="str">
        <f t="shared" si="17"/>
        <v>ok</v>
      </c>
      <c r="AR62" s="228" t="str">
        <f t="shared" si="18"/>
        <v>ok</v>
      </c>
      <c r="AS62" s="228" t="str">
        <f t="shared" si="19"/>
        <v>ok</v>
      </c>
      <c r="AT62" s="124"/>
      <c r="AU62" s="228"/>
      <c r="AV62" s="228"/>
      <c r="AW62" s="228"/>
    </row>
    <row r="63" spans="1:50" s="234" customFormat="1" ht="26.4" outlineLevel="1" x14ac:dyDescent="0.3">
      <c r="A63" s="169">
        <f>MAX(A$16:$B62)+1</f>
        <v>40</v>
      </c>
      <c r="B63" s="268" t="s">
        <v>85</v>
      </c>
      <c r="C63" s="147">
        <f t="shared" si="59"/>
        <v>5000</v>
      </c>
      <c r="D63" s="147"/>
      <c r="E63" s="147">
        <f t="shared" si="328"/>
        <v>5000</v>
      </c>
      <c r="F63" s="147"/>
      <c r="G63" s="147">
        <v>5000</v>
      </c>
      <c r="H63" s="115"/>
      <c r="I63" s="119"/>
      <c r="J63" s="115"/>
      <c r="K63" s="119"/>
      <c r="L63" s="119"/>
      <c r="M63" s="147">
        <f t="shared" si="449"/>
        <v>0</v>
      </c>
      <c r="N63" s="194"/>
      <c r="O63" s="193">
        <f t="shared" si="4"/>
        <v>0</v>
      </c>
      <c r="P63" s="194"/>
      <c r="Q63" s="193">
        <f t="shared" ref="Q63" si="558">P63/$C63</f>
        <v>0</v>
      </c>
      <c r="R63" s="194"/>
      <c r="S63" s="193">
        <f t="shared" ref="S63" si="559">R63/$C63</f>
        <v>0</v>
      </c>
      <c r="T63" s="194">
        <v>2000</v>
      </c>
      <c r="U63" s="193">
        <f t="shared" ref="U63" si="560">T63/$C63</f>
        <v>0.4</v>
      </c>
      <c r="V63" s="194">
        <v>2000</v>
      </c>
      <c r="W63" s="193">
        <f t="shared" ref="W63" si="561">V63/$C63</f>
        <v>0.4</v>
      </c>
      <c r="X63" s="194">
        <f>5000*0.95</f>
        <v>4750</v>
      </c>
      <c r="Y63" s="193">
        <f t="shared" ref="Y63" si="562">X63/$C63</f>
        <v>0.95</v>
      </c>
      <c r="Z63" s="194">
        <f>5000*0.95</f>
        <v>4750</v>
      </c>
      <c r="AA63" s="193">
        <f t="shared" ref="AA63" si="563">Z63/$C63</f>
        <v>0.95</v>
      </c>
      <c r="AB63" s="194">
        <f>5000*0.95</f>
        <v>4750</v>
      </c>
      <c r="AC63" s="193">
        <f t="shared" ref="AC63" si="564">AB63/$C63</f>
        <v>0.95</v>
      </c>
      <c r="AD63" s="194">
        <f>5000*0.95</f>
        <v>4750</v>
      </c>
      <c r="AE63" s="193">
        <f t="shared" ref="AE63" si="565">AD63/$C63</f>
        <v>0.95</v>
      </c>
      <c r="AF63" s="194">
        <f>5000*0.95</f>
        <v>4750</v>
      </c>
      <c r="AG63" s="193">
        <f t="shared" ref="AG63" si="566">AF63/$C63</f>
        <v>0.95</v>
      </c>
      <c r="AH63" s="194">
        <f>5000*0.95</f>
        <v>4750</v>
      </c>
      <c r="AI63" s="193">
        <f t="shared" ref="AI63" si="567">AH63/$C63</f>
        <v>0.95</v>
      </c>
      <c r="AJ63" s="194">
        <f>5000*0.95</f>
        <v>4750</v>
      </c>
      <c r="AK63" s="193">
        <f t="shared" ref="AK63" si="568">AJ63/$C63</f>
        <v>0.95</v>
      </c>
      <c r="AL63" s="194">
        <f>5000*0.95</f>
        <v>4750</v>
      </c>
      <c r="AM63" s="193">
        <f t="shared" ref="AM63" si="569">AL63/$C63</f>
        <v>0.95</v>
      </c>
      <c r="AN63" s="119"/>
      <c r="AP63" s="235"/>
      <c r="AQ63" s="227" t="str">
        <f t="shared" si="17"/>
        <v>ok</v>
      </c>
      <c r="AR63" s="228" t="str">
        <f t="shared" si="18"/>
        <v>ok</v>
      </c>
      <c r="AS63" s="228" t="str">
        <f t="shared" si="19"/>
        <v>ok</v>
      </c>
      <c r="AT63" s="124"/>
      <c r="AU63" s="228"/>
      <c r="AV63" s="228"/>
      <c r="AW63" s="228"/>
    </row>
    <row r="64" spans="1:50" s="234" customFormat="1" ht="14.4" outlineLevel="1" x14ac:dyDescent="0.3">
      <c r="A64" s="169"/>
      <c r="B64" s="148" t="s">
        <v>86</v>
      </c>
      <c r="C64" s="147">
        <f t="shared" si="59"/>
        <v>0</v>
      </c>
      <c r="D64" s="147"/>
      <c r="E64" s="147">
        <f t="shared" si="328"/>
        <v>0</v>
      </c>
      <c r="F64" s="147"/>
      <c r="G64" s="147"/>
      <c r="H64" s="115"/>
      <c r="I64" s="119"/>
      <c r="J64" s="115"/>
      <c r="K64" s="119"/>
      <c r="L64" s="119"/>
      <c r="M64" s="147">
        <f t="shared" si="449"/>
        <v>0</v>
      </c>
      <c r="N64" s="194"/>
      <c r="O64" s="193"/>
      <c r="P64" s="194"/>
      <c r="Q64" s="193"/>
      <c r="R64" s="194"/>
      <c r="S64" s="193"/>
      <c r="T64" s="194"/>
      <c r="U64" s="193"/>
      <c r="V64" s="194"/>
      <c r="W64" s="193"/>
      <c r="X64" s="194"/>
      <c r="Y64" s="193"/>
      <c r="Z64" s="194"/>
      <c r="AA64" s="193"/>
      <c r="AB64" s="194"/>
      <c r="AC64" s="193"/>
      <c r="AD64" s="194"/>
      <c r="AE64" s="193"/>
      <c r="AF64" s="194"/>
      <c r="AG64" s="193"/>
      <c r="AH64" s="194"/>
      <c r="AI64" s="193"/>
      <c r="AJ64" s="194"/>
      <c r="AK64" s="193"/>
      <c r="AL64" s="194"/>
      <c r="AM64" s="193"/>
      <c r="AN64" s="119"/>
      <c r="AP64" s="235"/>
      <c r="AQ64" s="227" t="str">
        <f t="shared" si="17"/>
        <v>ok</v>
      </c>
      <c r="AR64" s="228">
        <f t="shared" si="18"/>
        <v>0</v>
      </c>
      <c r="AS64" s="228" t="str">
        <f t="shared" si="19"/>
        <v>trống</v>
      </c>
      <c r="AT64" s="124"/>
      <c r="AU64" s="228"/>
      <c r="AV64" s="228"/>
      <c r="AW64" s="228"/>
    </row>
    <row r="65" spans="1:49" s="234" customFormat="1" ht="14.4" outlineLevel="1" x14ac:dyDescent="0.3">
      <c r="A65" s="169">
        <f>MAX(A$16:$B64)+1</f>
        <v>41</v>
      </c>
      <c r="B65" s="268" t="s">
        <v>87</v>
      </c>
      <c r="C65" s="147">
        <f t="shared" si="59"/>
        <v>3200</v>
      </c>
      <c r="D65" s="147"/>
      <c r="E65" s="147">
        <f t="shared" si="328"/>
        <v>3200</v>
      </c>
      <c r="F65" s="147">
        <v>3200</v>
      </c>
      <c r="G65" s="147"/>
      <c r="H65" s="115"/>
      <c r="I65" s="119"/>
      <c r="J65" s="115"/>
      <c r="K65" s="119"/>
      <c r="L65" s="119"/>
      <c r="M65" s="147">
        <f t="shared" si="449"/>
        <v>3200</v>
      </c>
      <c r="N65" s="194"/>
      <c r="O65" s="193">
        <f t="shared" si="4"/>
        <v>0</v>
      </c>
      <c r="P65" s="194"/>
      <c r="Q65" s="193">
        <f t="shared" ref="Q65" si="570">P65/$C65</f>
        <v>0</v>
      </c>
      <c r="R65" s="194">
        <v>2000</v>
      </c>
      <c r="S65" s="193">
        <f t="shared" ref="S65" si="571">R65/$C65</f>
        <v>0.625</v>
      </c>
      <c r="T65" s="194">
        <f>3200*0.95</f>
        <v>3040</v>
      </c>
      <c r="U65" s="193">
        <f t="shared" ref="U65" si="572">T65/$C65</f>
        <v>0.95</v>
      </c>
      <c r="V65" s="194">
        <f>3200*0.95</f>
        <v>3040</v>
      </c>
      <c r="W65" s="193">
        <f t="shared" ref="W65" si="573">V65/$C65</f>
        <v>0.95</v>
      </c>
      <c r="X65" s="194">
        <f>3200*0.95</f>
        <v>3040</v>
      </c>
      <c r="Y65" s="193">
        <f t="shared" ref="Y65" si="574">X65/$C65</f>
        <v>0.95</v>
      </c>
      <c r="Z65" s="194">
        <f>3200*0.95</f>
        <v>3040</v>
      </c>
      <c r="AA65" s="193">
        <f t="shared" ref="AA65" si="575">Z65/$C65</f>
        <v>0.95</v>
      </c>
      <c r="AB65" s="194">
        <f>3200*0.95</f>
        <v>3040</v>
      </c>
      <c r="AC65" s="193">
        <f t="shared" ref="AC65" si="576">AB65/$C65</f>
        <v>0.95</v>
      </c>
      <c r="AD65" s="194">
        <f>3200*0.95</f>
        <v>3040</v>
      </c>
      <c r="AE65" s="193">
        <f t="shared" ref="AE65" si="577">AD65/$C65</f>
        <v>0.95</v>
      </c>
      <c r="AF65" s="194">
        <f>3200*0.95</f>
        <v>3040</v>
      </c>
      <c r="AG65" s="193">
        <f t="shared" ref="AG65" si="578">AF65/$C65</f>
        <v>0.95</v>
      </c>
      <c r="AH65" s="194">
        <f>3200*0.95</f>
        <v>3040</v>
      </c>
      <c r="AI65" s="193">
        <f t="shared" ref="AI65" si="579">AH65/$C65</f>
        <v>0.95</v>
      </c>
      <c r="AJ65" s="194">
        <f>3200*0.95</f>
        <v>3040</v>
      </c>
      <c r="AK65" s="193">
        <f t="shared" ref="AK65" si="580">AJ65/$C65</f>
        <v>0.95</v>
      </c>
      <c r="AL65" s="194">
        <f>3200*0.95</f>
        <v>3040</v>
      </c>
      <c r="AM65" s="193">
        <f t="shared" ref="AM65" si="581">AL65/$C65</f>
        <v>0.95</v>
      </c>
      <c r="AN65" s="119"/>
      <c r="AP65" s="235"/>
      <c r="AQ65" s="227" t="str">
        <f t="shared" si="17"/>
        <v>ok</v>
      </c>
      <c r="AR65" s="228" t="str">
        <f t="shared" si="18"/>
        <v>ok</v>
      </c>
      <c r="AS65" s="228" t="str">
        <f t="shared" si="19"/>
        <v>ok</v>
      </c>
      <c r="AT65" s="124"/>
      <c r="AU65" s="228"/>
      <c r="AV65" s="228"/>
      <c r="AW65" s="228"/>
    </row>
    <row r="66" spans="1:49" s="234" customFormat="1" ht="52.8" outlineLevel="1" x14ac:dyDescent="0.3">
      <c r="A66" s="169">
        <f>MAX(A$16:$B65)+1</f>
        <v>42</v>
      </c>
      <c r="B66" s="268" t="s">
        <v>88</v>
      </c>
      <c r="C66" s="147">
        <f>D66+E66</f>
        <v>15000</v>
      </c>
      <c r="D66" s="147"/>
      <c r="E66" s="147">
        <f t="shared" si="328"/>
        <v>15000</v>
      </c>
      <c r="F66" s="147"/>
      <c r="G66" s="147">
        <v>15000</v>
      </c>
      <c r="H66" s="115"/>
      <c r="I66" s="119"/>
      <c r="J66" s="115"/>
      <c r="K66" s="119"/>
      <c r="L66" s="119"/>
      <c r="M66" s="147">
        <f t="shared" si="449"/>
        <v>0</v>
      </c>
      <c r="N66" s="194"/>
      <c r="O66" s="193">
        <f t="shared" si="4"/>
        <v>0</v>
      </c>
      <c r="P66" s="194"/>
      <c r="Q66" s="193">
        <f t="shared" ref="Q66" si="582">P66/$C66</f>
        <v>0</v>
      </c>
      <c r="R66" s="194">
        <v>2000</v>
      </c>
      <c r="S66" s="193">
        <f t="shared" ref="S66" si="583">R66/$C66</f>
        <v>0.13333333333333333</v>
      </c>
      <c r="T66" s="194">
        <v>4000</v>
      </c>
      <c r="U66" s="193">
        <f t="shared" ref="U66" si="584">T66/$C66</f>
        <v>0.26666666666666666</v>
      </c>
      <c r="V66" s="194">
        <v>6000</v>
      </c>
      <c r="W66" s="193">
        <f t="shared" ref="W66" si="585">V66/$C66</f>
        <v>0.4</v>
      </c>
      <c r="X66" s="194">
        <v>8000</v>
      </c>
      <c r="Y66" s="193">
        <f t="shared" ref="Y66" si="586">X66/$C66</f>
        <v>0.53333333333333333</v>
      </c>
      <c r="Z66" s="194">
        <v>10000</v>
      </c>
      <c r="AA66" s="193">
        <f t="shared" ref="AA66" si="587">Z66/$C66</f>
        <v>0.66666666666666663</v>
      </c>
      <c r="AB66" s="194">
        <v>12000</v>
      </c>
      <c r="AC66" s="193">
        <f t="shared" ref="AC66" si="588">AB66/$C66</f>
        <v>0.8</v>
      </c>
      <c r="AD66" s="194">
        <v>14000</v>
      </c>
      <c r="AE66" s="193">
        <f t="shared" ref="AE66" si="589">AD66/$C66</f>
        <v>0.93333333333333335</v>
      </c>
      <c r="AF66" s="194">
        <v>14250</v>
      </c>
      <c r="AG66" s="193">
        <f t="shared" ref="AG66" si="590">AF66/$C66</f>
        <v>0.95</v>
      </c>
      <c r="AH66" s="194">
        <v>14250</v>
      </c>
      <c r="AI66" s="193">
        <f t="shared" ref="AI66" si="591">AH66/$C66</f>
        <v>0.95</v>
      </c>
      <c r="AJ66" s="194">
        <v>14250</v>
      </c>
      <c r="AK66" s="193">
        <f t="shared" ref="AK66" si="592">AJ66/$C66</f>
        <v>0.95</v>
      </c>
      <c r="AL66" s="194">
        <v>14250</v>
      </c>
      <c r="AM66" s="193">
        <f t="shared" ref="AM66" si="593">AL66/$C66</f>
        <v>0.95</v>
      </c>
      <c r="AN66" s="119"/>
      <c r="AP66" s="235"/>
      <c r="AQ66" s="227" t="str">
        <f t="shared" si="17"/>
        <v>ok</v>
      </c>
      <c r="AR66" s="228" t="str">
        <f t="shared" si="18"/>
        <v>ok</v>
      </c>
      <c r="AS66" s="228" t="str">
        <f t="shared" si="19"/>
        <v>ok</v>
      </c>
      <c r="AT66" s="124"/>
      <c r="AU66" s="228"/>
      <c r="AV66" s="228"/>
      <c r="AW66" s="228"/>
    </row>
    <row r="67" spans="1:49" s="234" customFormat="1" ht="44.25" customHeight="1" x14ac:dyDescent="0.3">
      <c r="A67" s="263">
        <v>2</v>
      </c>
      <c r="B67" s="264" t="s">
        <v>90</v>
      </c>
      <c r="C67" s="265">
        <f>C68+C77</f>
        <v>1250500</v>
      </c>
      <c r="D67" s="265">
        <f t="shared" ref="D67:J67" si="594">D68+D77</f>
        <v>0</v>
      </c>
      <c r="E67" s="265">
        <f t="shared" si="594"/>
        <v>1250500</v>
      </c>
      <c r="F67" s="265">
        <f t="shared" si="594"/>
        <v>576500</v>
      </c>
      <c r="G67" s="265">
        <f t="shared" si="594"/>
        <v>447000</v>
      </c>
      <c r="H67" s="265">
        <f t="shared" si="594"/>
        <v>0</v>
      </c>
      <c r="I67" s="265">
        <f t="shared" si="594"/>
        <v>227000</v>
      </c>
      <c r="J67" s="265">
        <f t="shared" si="594"/>
        <v>0</v>
      </c>
      <c r="K67" s="155"/>
      <c r="L67" s="155"/>
      <c r="M67" s="265">
        <f t="shared" si="449"/>
        <v>576500</v>
      </c>
      <c r="N67" s="163">
        <f>N68+N77</f>
        <v>37521</v>
      </c>
      <c r="O67" s="164">
        <f t="shared" si="4"/>
        <v>3.0004798080767694E-2</v>
      </c>
      <c r="P67" s="163">
        <f>P68+P77</f>
        <v>282538</v>
      </c>
      <c r="Q67" s="164">
        <f t="shared" ref="Q67" si="595">P67/$C67</f>
        <v>0.22594002399040383</v>
      </c>
      <c r="R67" s="163">
        <f>R68+R77</f>
        <v>332078</v>
      </c>
      <c r="S67" s="164">
        <f t="shared" ref="S67" si="596">R67/$C67</f>
        <v>0.26555617752898841</v>
      </c>
      <c r="T67" s="163">
        <f>T68+T77</f>
        <v>386283</v>
      </c>
      <c r="U67" s="164">
        <f t="shared" ref="U67" si="597">T67/$C67</f>
        <v>0.30890283886445424</v>
      </c>
      <c r="V67" s="163">
        <f>V68+V77</f>
        <v>486398</v>
      </c>
      <c r="W67" s="164">
        <f t="shared" ref="W67" si="598">V67/$C67</f>
        <v>0.38896281487405038</v>
      </c>
      <c r="X67" s="163">
        <f>X68+X77</f>
        <v>637974</v>
      </c>
      <c r="Y67" s="164">
        <f t="shared" ref="Y67" si="599">X67/$C67</f>
        <v>0.51017512994802083</v>
      </c>
      <c r="Z67" s="163">
        <f>Z68+Z77</f>
        <v>739874</v>
      </c>
      <c r="AA67" s="164">
        <f t="shared" ref="AA67" si="600">Z67/$C67</f>
        <v>0.59166253498600563</v>
      </c>
      <c r="AB67" s="163">
        <f>AB68+AB77</f>
        <v>798649</v>
      </c>
      <c r="AC67" s="164">
        <f t="shared" ref="AC67" si="601">AB67/$C67</f>
        <v>0.63866373450619751</v>
      </c>
      <c r="AD67" s="163">
        <f>AD68+AD77</f>
        <v>926406</v>
      </c>
      <c r="AE67" s="164">
        <f t="shared" ref="AE67" si="602">AD67/$C67</f>
        <v>0.74082846861255502</v>
      </c>
      <c r="AF67" s="163">
        <f>AF68+AF77</f>
        <v>957881</v>
      </c>
      <c r="AG67" s="164">
        <f t="shared" ref="AG67" si="603">AF67/$C67</f>
        <v>0.76599840063974411</v>
      </c>
      <c r="AH67" s="163">
        <f>AH68+AH77</f>
        <v>1032131</v>
      </c>
      <c r="AI67" s="164">
        <f t="shared" ref="AI67" si="604">AH67/$C67</f>
        <v>0.82537465013994404</v>
      </c>
      <c r="AJ67" s="163">
        <f>AJ68+AJ77</f>
        <v>1130950</v>
      </c>
      <c r="AK67" s="164">
        <f t="shared" ref="AK67" si="605">AJ67/$C67</f>
        <v>0.90439824070371855</v>
      </c>
      <c r="AL67" s="163">
        <f>AL68+AL77</f>
        <v>1187975</v>
      </c>
      <c r="AM67" s="164">
        <f t="shared" ref="AM67" si="606">AL67/$C67</f>
        <v>0.95</v>
      </c>
      <c r="AN67" s="161"/>
      <c r="AP67" s="235"/>
      <c r="AQ67" s="227" t="str">
        <f t="shared" si="17"/>
        <v>ok</v>
      </c>
      <c r="AR67" s="228" t="str">
        <f t="shared" si="18"/>
        <v>ok</v>
      </c>
      <c r="AS67" s="228" t="str">
        <f t="shared" si="19"/>
        <v>ok</v>
      </c>
      <c r="AT67" s="124"/>
      <c r="AU67" s="228" t="s">
        <v>452</v>
      </c>
      <c r="AV67" s="228" t="s">
        <v>452</v>
      </c>
      <c r="AW67" s="228"/>
    </row>
    <row r="68" spans="1:49" s="234" customFormat="1" ht="14.4" outlineLevel="1" x14ac:dyDescent="0.3">
      <c r="A68" s="263" t="s">
        <v>40</v>
      </c>
      <c r="B68" s="264" t="s">
        <v>41</v>
      </c>
      <c r="C68" s="145">
        <f t="shared" ref="C68:J68" si="607">SUM(C69:C76)</f>
        <v>764000</v>
      </c>
      <c r="D68" s="145">
        <f t="shared" si="607"/>
        <v>0</v>
      </c>
      <c r="E68" s="145">
        <f t="shared" si="607"/>
        <v>764000</v>
      </c>
      <c r="F68" s="145">
        <f t="shared" si="607"/>
        <v>419500</v>
      </c>
      <c r="G68" s="145">
        <f t="shared" si="607"/>
        <v>242500</v>
      </c>
      <c r="H68" s="155">
        <f t="shared" si="607"/>
        <v>0</v>
      </c>
      <c r="I68" s="145">
        <f t="shared" si="607"/>
        <v>102000</v>
      </c>
      <c r="J68" s="155">
        <f t="shared" si="607"/>
        <v>0</v>
      </c>
      <c r="K68" s="155"/>
      <c r="L68" s="155"/>
      <c r="M68" s="155">
        <f t="shared" si="449"/>
        <v>419500</v>
      </c>
      <c r="N68" s="204">
        <f>SUM(N69:N76)</f>
        <v>36521</v>
      </c>
      <c r="O68" s="266">
        <f t="shared" si="4"/>
        <v>4.7802356020942412E-2</v>
      </c>
      <c r="P68" s="204">
        <f>SUM(P69:P76)</f>
        <v>266188</v>
      </c>
      <c r="Q68" s="266">
        <f t="shared" ref="Q68" si="608">P68/$C68</f>
        <v>0.34841361256544501</v>
      </c>
      <c r="R68" s="204">
        <f>SUM(R69:R76)</f>
        <v>279288</v>
      </c>
      <c r="S68" s="266">
        <f t="shared" ref="S68" si="609">R68/$C68</f>
        <v>0.36556020942408379</v>
      </c>
      <c r="T68" s="204">
        <f>SUM(T69:T76)</f>
        <v>296288</v>
      </c>
      <c r="U68" s="266">
        <f t="shared" ref="U68" si="610">T68/$C68</f>
        <v>0.38781151832460731</v>
      </c>
      <c r="V68" s="204">
        <f>SUM(V69:V76)</f>
        <v>351288</v>
      </c>
      <c r="W68" s="266">
        <f t="shared" ref="W68" si="611">V68/$C68</f>
        <v>0.45980104712041886</v>
      </c>
      <c r="X68" s="204">
        <f>SUM(X69:X76)</f>
        <v>432174</v>
      </c>
      <c r="Y68" s="266">
        <f t="shared" ref="Y68" si="612">X68/$C68</f>
        <v>0.56567277486910994</v>
      </c>
      <c r="Z68" s="204">
        <f>SUM(Z69:Z76)</f>
        <v>468174</v>
      </c>
      <c r="AA68" s="266">
        <f t="shared" ref="AA68" si="613">Z68/$C68</f>
        <v>0.61279319371727747</v>
      </c>
      <c r="AB68" s="204">
        <f>SUM(AB69:AB76)</f>
        <v>489174</v>
      </c>
      <c r="AC68" s="266">
        <f t="shared" ref="AC68" si="614">AB68/$C68</f>
        <v>0.64028010471204189</v>
      </c>
      <c r="AD68" s="204">
        <f>SUM(AD69:AD76)</f>
        <v>582231</v>
      </c>
      <c r="AE68" s="266">
        <f t="shared" ref="AE68" si="615">AD68/$C68</f>
        <v>0.76208246073298425</v>
      </c>
      <c r="AF68" s="204">
        <f>SUM(AF69:AF76)</f>
        <v>593231</v>
      </c>
      <c r="AG68" s="266">
        <f t="shared" ref="AG68" si="616">AF68/$C68</f>
        <v>0.77648036649214658</v>
      </c>
      <c r="AH68" s="204">
        <f>SUM(AH69:AH76)</f>
        <v>633731</v>
      </c>
      <c r="AI68" s="266">
        <f t="shared" ref="AI68" si="617">AH68/$C68</f>
        <v>0.82949083769633503</v>
      </c>
      <c r="AJ68" s="204">
        <f>SUM(AJ69:AJ76)</f>
        <v>701800</v>
      </c>
      <c r="AK68" s="266">
        <f t="shared" ref="AK68" si="618">AJ68/$C68</f>
        <v>0.91858638743455501</v>
      </c>
      <c r="AL68" s="204">
        <f>SUM(AL69:AL76)</f>
        <v>725800</v>
      </c>
      <c r="AM68" s="266">
        <f t="shared" ref="AM68" si="619">AL68/$C68</f>
        <v>0.95</v>
      </c>
      <c r="AN68" s="155"/>
      <c r="AP68" s="235"/>
      <c r="AQ68" s="227" t="str">
        <f t="shared" si="17"/>
        <v>ok</v>
      </c>
      <c r="AR68" s="228" t="str">
        <f t="shared" si="18"/>
        <v>ok</v>
      </c>
      <c r="AS68" s="228" t="str">
        <f t="shared" si="19"/>
        <v>ok</v>
      </c>
      <c r="AT68" s="124"/>
      <c r="AU68" s="228"/>
      <c r="AV68" s="228"/>
      <c r="AW68" s="228"/>
    </row>
    <row r="69" spans="1:49" s="234" customFormat="1" ht="39.6" outlineLevel="1" x14ac:dyDescent="0.3">
      <c r="A69" s="169">
        <v>1</v>
      </c>
      <c r="B69" s="157" t="s">
        <v>91</v>
      </c>
      <c r="C69" s="147">
        <f t="shared" ref="C69:C76" si="620">D69+E69</f>
        <v>10000</v>
      </c>
      <c r="D69" s="147"/>
      <c r="E69" s="147">
        <f t="shared" ref="E69:E76" si="621">F69+G69+I69+K69</f>
        <v>10000</v>
      </c>
      <c r="F69" s="174">
        <v>10000</v>
      </c>
      <c r="G69" s="174"/>
      <c r="H69" s="115"/>
      <c r="I69" s="174"/>
      <c r="J69" s="115"/>
      <c r="K69" s="119"/>
      <c r="L69" s="119"/>
      <c r="M69" s="174">
        <f t="shared" si="449"/>
        <v>10000</v>
      </c>
      <c r="N69" s="194"/>
      <c r="O69" s="193">
        <f t="shared" si="4"/>
        <v>0</v>
      </c>
      <c r="P69" s="194"/>
      <c r="Q69" s="193">
        <f t="shared" ref="Q69" si="622">P69/$C69</f>
        <v>0</v>
      </c>
      <c r="R69" s="194">
        <v>1500</v>
      </c>
      <c r="S69" s="193">
        <f t="shared" ref="S69" si="623">R69/$C69</f>
        <v>0.15</v>
      </c>
      <c r="T69" s="194">
        <v>2500</v>
      </c>
      <c r="U69" s="193">
        <f t="shared" ref="U69" si="624">T69/$C69</f>
        <v>0.25</v>
      </c>
      <c r="V69" s="194">
        <v>3500</v>
      </c>
      <c r="W69" s="193">
        <f t="shared" ref="W69" si="625">V69/$C69</f>
        <v>0.35</v>
      </c>
      <c r="X69" s="194">
        <v>4500</v>
      </c>
      <c r="Y69" s="193">
        <f t="shared" ref="Y69" si="626">X69/$C69</f>
        <v>0.45</v>
      </c>
      <c r="Z69" s="194">
        <v>5500</v>
      </c>
      <c r="AA69" s="193">
        <f t="shared" ref="AA69" si="627">Z69/$C69</f>
        <v>0.55000000000000004</v>
      </c>
      <c r="AB69" s="194">
        <v>6500</v>
      </c>
      <c r="AC69" s="193">
        <f t="shared" ref="AC69" si="628">AB69/$C69</f>
        <v>0.65</v>
      </c>
      <c r="AD69" s="194">
        <v>7500</v>
      </c>
      <c r="AE69" s="193">
        <f t="shared" ref="AE69" si="629">AD69/$C69</f>
        <v>0.75</v>
      </c>
      <c r="AF69" s="194">
        <v>8500</v>
      </c>
      <c r="AG69" s="193">
        <f t="shared" ref="AG69" si="630">AF69/$C69</f>
        <v>0.85</v>
      </c>
      <c r="AH69" s="194">
        <v>9000</v>
      </c>
      <c r="AI69" s="193">
        <f t="shared" ref="AI69" si="631">AH69/$C69</f>
        <v>0.9</v>
      </c>
      <c r="AJ69" s="194">
        <v>9500</v>
      </c>
      <c r="AK69" s="193">
        <f t="shared" ref="AK69" si="632">AJ69/$C69</f>
        <v>0.95</v>
      </c>
      <c r="AL69" s="194">
        <v>9500</v>
      </c>
      <c r="AM69" s="193">
        <f t="shared" ref="AM69" si="633">AL69/$C69</f>
        <v>0.95</v>
      </c>
      <c r="AN69" s="119"/>
      <c r="AP69" s="235"/>
      <c r="AQ69" s="227" t="str">
        <f t="shared" si="17"/>
        <v>ok</v>
      </c>
      <c r="AR69" s="228" t="str">
        <f t="shared" si="18"/>
        <v>ok</v>
      </c>
      <c r="AS69" s="228" t="str">
        <f t="shared" si="19"/>
        <v>ok</v>
      </c>
      <c r="AT69" s="124"/>
      <c r="AU69" s="228"/>
      <c r="AV69" s="228"/>
      <c r="AW69" s="228"/>
    </row>
    <row r="70" spans="1:49" s="234" customFormat="1" ht="52.8" outlineLevel="1" x14ac:dyDescent="0.3">
      <c r="A70" s="169">
        <f>MAX(A$69:$B69)+1</f>
        <v>2</v>
      </c>
      <c r="B70" s="268" t="s">
        <v>92</v>
      </c>
      <c r="C70" s="147">
        <f t="shared" si="620"/>
        <v>102000</v>
      </c>
      <c r="D70" s="147"/>
      <c r="E70" s="147">
        <f t="shared" si="621"/>
        <v>102000</v>
      </c>
      <c r="F70" s="174"/>
      <c r="G70" s="174"/>
      <c r="H70" s="115"/>
      <c r="I70" s="174">
        <f>110000-8000</f>
        <v>102000</v>
      </c>
      <c r="J70" s="115"/>
      <c r="K70" s="119"/>
      <c r="L70" s="119"/>
      <c r="M70" s="174">
        <f t="shared" si="449"/>
        <v>0</v>
      </c>
      <c r="N70" s="194">
        <v>5000</v>
      </c>
      <c r="O70" s="193">
        <f t="shared" si="4"/>
        <v>4.9019607843137254E-2</v>
      </c>
      <c r="P70" s="194">
        <v>15000</v>
      </c>
      <c r="Q70" s="193">
        <f t="shared" ref="Q70" si="634">P70/$C70</f>
        <v>0.14705882352941177</v>
      </c>
      <c r="R70" s="194">
        <v>20000</v>
      </c>
      <c r="S70" s="193">
        <f t="shared" ref="S70" si="635">R70/$C70</f>
        <v>0.19607843137254902</v>
      </c>
      <c r="T70" s="194">
        <v>30000</v>
      </c>
      <c r="U70" s="193">
        <f t="shared" ref="U70" si="636">T70/$C70</f>
        <v>0.29411764705882354</v>
      </c>
      <c r="V70" s="194">
        <v>40000</v>
      </c>
      <c r="W70" s="193">
        <f t="shared" ref="W70" si="637">V70/$C70</f>
        <v>0.39215686274509803</v>
      </c>
      <c r="X70" s="194">
        <v>50000</v>
      </c>
      <c r="Y70" s="193">
        <f t="shared" ref="Y70" si="638">X70/$C70</f>
        <v>0.49019607843137253</v>
      </c>
      <c r="Z70" s="194">
        <v>60000</v>
      </c>
      <c r="AA70" s="193">
        <f t="shared" ref="AA70" si="639">Z70/$C70</f>
        <v>0.58823529411764708</v>
      </c>
      <c r="AB70" s="194">
        <v>70000</v>
      </c>
      <c r="AC70" s="193">
        <f t="shared" ref="AC70" si="640">AB70/$C70</f>
        <v>0.68627450980392157</v>
      </c>
      <c r="AD70" s="194">
        <v>80000</v>
      </c>
      <c r="AE70" s="193">
        <f t="shared" ref="AE70" si="641">AD70/$C70</f>
        <v>0.78431372549019607</v>
      </c>
      <c r="AF70" s="194">
        <v>85000</v>
      </c>
      <c r="AG70" s="193">
        <f t="shared" ref="AG70" si="642">AF70/$C70</f>
        <v>0.83333333333333337</v>
      </c>
      <c r="AH70" s="194">
        <v>90000</v>
      </c>
      <c r="AI70" s="193">
        <f t="shared" ref="AI70" si="643">AH70/$C70</f>
        <v>0.88235294117647056</v>
      </c>
      <c r="AJ70" s="194">
        <v>96900</v>
      </c>
      <c r="AK70" s="193">
        <f t="shared" ref="AK70" si="644">AJ70/$C70</f>
        <v>0.95</v>
      </c>
      <c r="AL70" s="194">
        <v>96900</v>
      </c>
      <c r="AM70" s="193">
        <f t="shared" ref="AM70" si="645">AL70/$C70</f>
        <v>0.95</v>
      </c>
      <c r="AN70" s="119"/>
      <c r="AP70" s="235"/>
      <c r="AQ70" s="227" t="str">
        <f t="shared" si="17"/>
        <v>ok</v>
      </c>
      <c r="AR70" s="228" t="str">
        <f t="shared" si="18"/>
        <v>ok</v>
      </c>
      <c r="AS70" s="228" t="str">
        <f t="shared" si="19"/>
        <v>ok</v>
      </c>
      <c r="AT70" s="124"/>
      <c r="AU70" s="228"/>
      <c r="AV70" s="228"/>
      <c r="AW70" s="228"/>
    </row>
    <row r="71" spans="1:49" s="234" customFormat="1" ht="26.4" outlineLevel="1" x14ac:dyDescent="0.3">
      <c r="A71" s="169">
        <f>MAX(A$69:$B70)+1</f>
        <v>3</v>
      </c>
      <c r="B71" s="268" t="s">
        <v>93</v>
      </c>
      <c r="C71" s="147">
        <f t="shared" si="620"/>
        <v>10000</v>
      </c>
      <c r="D71" s="147"/>
      <c r="E71" s="147">
        <f t="shared" si="621"/>
        <v>10000</v>
      </c>
      <c r="F71" s="174">
        <v>10000</v>
      </c>
      <c r="G71" s="174"/>
      <c r="H71" s="115"/>
      <c r="I71" s="174"/>
      <c r="J71" s="115"/>
      <c r="K71" s="119"/>
      <c r="L71" s="119"/>
      <c r="M71" s="174">
        <f t="shared" si="449"/>
        <v>10000</v>
      </c>
      <c r="N71" s="194">
        <v>1000</v>
      </c>
      <c r="O71" s="193">
        <f t="shared" si="4"/>
        <v>0.1</v>
      </c>
      <c r="P71" s="194">
        <v>3200</v>
      </c>
      <c r="Q71" s="193">
        <f t="shared" ref="Q71" si="646">P71/$C71</f>
        <v>0.32</v>
      </c>
      <c r="R71" s="194">
        <v>5500</v>
      </c>
      <c r="S71" s="193">
        <f t="shared" ref="S71" si="647">R71/$C71</f>
        <v>0.55000000000000004</v>
      </c>
      <c r="T71" s="194">
        <v>6500</v>
      </c>
      <c r="U71" s="193">
        <f t="shared" ref="U71" si="648">T71/$C71</f>
        <v>0.65</v>
      </c>
      <c r="V71" s="194">
        <v>8500</v>
      </c>
      <c r="W71" s="193">
        <f t="shared" ref="W71" si="649">V71/$C71</f>
        <v>0.85</v>
      </c>
      <c r="X71" s="194">
        <v>9500</v>
      </c>
      <c r="Y71" s="193">
        <f t="shared" ref="Y71" si="650">X71/$C71</f>
        <v>0.95</v>
      </c>
      <c r="Z71" s="194">
        <v>9500</v>
      </c>
      <c r="AA71" s="193">
        <f t="shared" ref="AA71" si="651">Z71/$C71</f>
        <v>0.95</v>
      </c>
      <c r="AB71" s="194">
        <v>9500</v>
      </c>
      <c r="AC71" s="193">
        <f t="shared" ref="AC71" si="652">AB71/$C71</f>
        <v>0.95</v>
      </c>
      <c r="AD71" s="194">
        <v>9500</v>
      </c>
      <c r="AE71" s="193">
        <f t="shared" ref="AE71" si="653">AD71/$C71</f>
        <v>0.95</v>
      </c>
      <c r="AF71" s="194">
        <v>9500</v>
      </c>
      <c r="AG71" s="193">
        <f t="shared" ref="AG71" si="654">AF71/$C71</f>
        <v>0.95</v>
      </c>
      <c r="AH71" s="194">
        <v>9500</v>
      </c>
      <c r="AI71" s="193">
        <f t="shared" ref="AI71" si="655">AH71/$C71</f>
        <v>0.95</v>
      </c>
      <c r="AJ71" s="194">
        <v>9500</v>
      </c>
      <c r="AK71" s="193">
        <f t="shared" ref="AK71" si="656">AJ71/$C71</f>
        <v>0.95</v>
      </c>
      <c r="AL71" s="194">
        <v>9500</v>
      </c>
      <c r="AM71" s="193">
        <f t="shared" ref="AM71" si="657">AL71/$C71</f>
        <v>0.95</v>
      </c>
      <c r="AN71" s="119"/>
      <c r="AP71" s="235"/>
      <c r="AQ71" s="227" t="str">
        <f t="shared" si="17"/>
        <v>ok</v>
      </c>
      <c r="AR71" s="228" t="str">
        <f t="shared" si="18"/>
        <v>ok</v>
      </c>
      <c r="AS71" s="228" t="str">
        <f t="shared" si="19"/>
        <v>ok</v>
      </c>
      <c r="AT71" s="124"/>
      <c r="AU71" s="228"/>
      <c r="AV71" s="228"/>
      <c r="AW71" s="228"/>
    </row>
    <row r="72" spans="1:49" outlineLevel="1" x14ac:dyDescent="0.3">
      <c r="A72" s="169">
        <f>MAX(A$69:$B71)+1</f>
        <v>4</v>
      </c>
      <c r="B72" s="268" t="s">
        <v>94</v>
      </c>
      <c r="C72" s="147">
        <f t="shared" si="620"/>
        <v>9500</v>
      </c>
      <c r="D72" s="147"/>
      <c r="E72" s="147">
        <f t="shared" si="621"/>
        <v>9500</v>
      </c>
      <c r="F72" s="174">
        <v>9500</v>
      </c>
      <c r="G72" s="174"/>
      <c r="H72" s="115"/>
      <c r="I72" s="174"/>
      <c r="J72" s="115"/>
      <c r="K72" s="119"/>
      <c r="L72" s="119"/>
      <c r="M72" s="174">
        <f t="shared" si="449"/>
        <v>9500</v>
      </c>
      <c r="N72" s="194">
        <v>1000</v>
      </c>
      <c r="O72" s="193">
        <f t="shared" si="4"/>
        <v>0.10526315789473684</v>
      </c>
      <c r="P72" s="194">
        <v>2000</v>
      </c>
      <c r="Q72" s="193">
        <f t="shared" ref="Q72" si="658">P72/$C72</f>
        <v>0.21052631578947367</v>
      </c>
      <c r="R72" s="194">
        <v>3000</v>
      </c>
      <c r="S72" s="193">
        <f t="shared" ref="S72" si="659">R72/$C72</f>
        <v>0.31578947368421051</v>
      </c>
      <c r="T72" s="194">
        <v>5000</v>
      </c>
      <c r="U72" s="193">
        <f t="shared" ref="U72" si="660">T72/$C72</f>
        <v>0.52631578947368418</v>
      </c>
      <c r="V72" s="194">
        <v>7000</v>
      </c>
      <c r="W72" s="193">
        <f t="shared" ref="W72" si="661">V72/$C72</f>
        <v>0.73684210526315785</v>
      </c>
      <c r="X72" s="194">
        <v>9025</v>
      </c>
      <c r="Y72" s="193">
        <f t="shared" ref="Y72" si="662">X72/$C72</f>
        <v>0.95</v>
      </c>
      <c r="Z72" s="194">
        <v>9025</v>
      </c>
      <c r="AA72" s="193">
        <f t="shared" ref="AA72" si="663">Z72/$C72</f>
        <v>0.95</v>
      </c>
      <c r="AB72" s="194">
        <v>9025</v>
      </c>
      <c r="AC72" s="193">
        <f t="shared" ref="AC72" si="664">AB72/$C72</f>
        <v>0.95</v>
      </c>
      <c r="AD72" s="194">
        <v>9025</v>
      </c>
      <c r="AE72" s="193">
        <f t="shared" ref="AE72" si="665">AD72/$C72</f>
        <v>0.95</v>
      </c>
      <c r="AF72" s="194">
        <v>9025</v>
      </c>
      <c r="AG72" s="193">
        <f t="shared" ref="AG72" si="666">AF72/$C72</f>
        <v>0.95</v>
      </c>
      <c r="AH72" s="194">
        <v>9025</v>
      </c>
      <c r="AI72" s="193">
        <f t="shared" ref="AI72" si="667">AH72/$C72</f>
        <v>0.95</v>
      </c>
      <c r="AJ72" s="194">
        <v>9025</v>
      </c>
      <c r="AK72" s="193">
        <f t="shared" ref="AK72" si="668">AJ72/$C72</f>
        <v>0.95</v>
      </c>
      <c r="AL72" s="194">
        <v>9025</v>
      </c>
      <c r="AM72" s="193">
        <f t="shared" ref="AM72" si="669">AL72/$C72</f>
        <v>0.95</v>
      </c>
      <c r="AN72" s="119"/>
      <c r="AQ72" s="227" t="str">
        <f t="shared" si="17"/>
        <v>ok</v>
      </c>
      <c r="AR72" s="228" t="str">
        <f t="shared" si="18"/>
        <v>ok</v>
      </c>
      <c r="AS72" s="228" t="str">
        <f t="shared" si="19"/>
        <v>ok</v>
      </c>
      <c r="AT72" s="124"/>
      <c r="AU72" s="228"/>
      <c r="AV72" s="228"/>
      <c r="AW72" s="228"/>
    </row>
    <row r="73" spans="1:49" ht="66" outlineLevel="1" x14ac:dyDescent="0.3">
      <c r="A73" s="169">
        <f>MAX(A$69:$B72)+1</f>
        <v>5</v>
      </c>
      <c r="B73" s="268" t="s">
        <v>95</v>
      </c>
      <c r="C73" s="147">
        <f t="shared" si="620"/>
        <v>100000</v>
      </c>
      <c r="D73" s="147"/>
      <c r="E73" s="147">
        <f t="shared" si="621"/>
        <v>100000</v>
      </c>
      <c r="F73" s="174">
        <v>70000</v>
      </c>
      <c r="G73" s="174">
        <v>30000</v>
      </c>
      <c r="H73" s="115"/>
      <c r="I73" s="174"/>
      <c r="J73" s="115"/>
      <c r="K73" s="119"/>
      <c r="L73" s="119"/>
      <c r="M73" s="174">
        <f t="shared" si="449"/>
        <v>70000</v>
      </c>
      <c r="N73" s="194">
        <v>27400</v>
      </c>
      <c r="O73" s="193">
        <f t="shared" si="4"/>
        <v>0.27400000000000002</v>
      </c>
      <c r="P73" s="194">
        <v>29400</v>
      </c>
      <c r="Q73" s="193">
        <f t="shared" ref="Q73" si="670">P73/$C73</f>
        <v>0.29399999999999998</v>
      </c>
      <c r="R73" s="194">
        <v>32400</v>
      </c>
      <c r="S73" s="193">
        <f t="shared" ref="S73" si="671">R73/$C73</f>
        <v>0.32400000000000001</v>
      </c>
      <c r="T73" s="194">
        <v>35400</v>
      </c>
      <c r="U73" s="193">
        <f t="shared" ref="U73" si="672">T73/$C73</f>
        <v>0.35399999999999998</v>
      </c>
      <c r="V73" s="194">
        <v>55400</v>
      </c>
      <c r="W73" s="193">
        <f t="shared" ref="W73" si="673">V73/$C73</f>
        <v>0.55400000000000005</v>
      </c>
      <c r="X73" s="194">
        <v>60400</v>
      </c>
      <c r="Y73" s="193">
        <f t="shared" ref="Y73" si="674">X73/$C73</f>
        <v>0.60399999999999998</v>
      </c>
      <c r="Z73" s="194">
        <v>65400</v>
      </c>
      <c r="AA73" s="193">
        <f t="shared" ref="AA73" si="675">Z73/$C73</f>
        <v>0.65400000000000003</v>
      </c>
      <c r="AB73" s="194">
        <v>75400</v>
      </c>
      <c r="AC73" s="193">
        <f t="shared" ref="AC73" si="676">AB73/$C73</f>
        <v>0.754</v>
      </c>
      <c r="AD73" s="194">
        <v>80400</v>
      </c>
      <c r="AE73" s="193">
        <f t="shared" ref="AE73" si="677">AD73/$C73</f>
        <v>0.80400000000000005</v>
      </c>
      <c r="AF73" s="194">
        <v>85400</v>
      </c>
      <c r="AG73" s="193">
        <f t="shared" ref="AG73" si="678">AF73/$C73</f>
        <v>0.85399999999999998</v>
      </c>
      <c r="AH73" s="194">
        <v>90400</v>
      </c>
      <c r="AI73" s="193">
        <f t="shared" ref="AI73" si="679">AH73/$C73</f>
        <v>0.90400000000000003</v>
      </c>
      <c r="AJ73" s="194">
        <v>95000</v>
      </c>
      <c r="AK73" s="193">
        <f t="shared" ref="AK73" si="680">AJ73/$C73</f>
        <v>0.95</v>
      </c>
      <c r="AL73" s="194">
        <v>95000</v>
      </c>
      <c r="AM73" s="193">
        <f t="shared" ref="AM73" si="681">AL73/$C73</f>
        <v>0.95</v>
      </c>
      <c r="AN73" s="119"/>
      <c r="AQ73" s="227" t="str">
        <f t="shared" si="17"/>
        <v>ok</v>
      </c>
      <c r="AR73" s="228" t="str">
        <f t="shared" si="18"/>
        <v>ok</v>
      </c>
      <c r="AS73" s="228" t="str">
        <f t="shared" si="19"/>
        <v>ok</v>
      </c>
      <c r="AT73" s="124"/>
      <c r="AU73" s="228"/>
      <c r="AV73" s="228"/>
      <c r="AW73" s="228"/>
    </row>
    <row r="74" spans="1:49" ht="66" outlineLevel="1" x14ac:dyDescent="0.3">
      <c r="A74" s="169">
        <f>MAX(A$69:$B73)+1</f>
        <v>6</v>
      </c>
      <c r="B74" s="268" t="s">
        <v>96</v>
      </c>
      <c r="C74" s="147">
        <f t="shared" si="620"/>
        <v>382500</v>
      </c>
      <c r="D74" s="147"/>
      <c r="E74" s="147">
        <f t="shared" si="621"/>
        <v>382500</v>
      </c>
      <c r="F74" s="174">
        <v>200000</v>
      </c>
      <c r="G74" s="174">
        <f>182500-5000+5000</f>
        <v>182500</v>
      </c>
      <c r="H74" s="115"/>
      <c r="I74" s="174"/>
      <c r="J74" s="115"/>
      <c r="K74" s="119"/>
      <c r="L74" s="119"/>
      <c r="M74" s="174">
        <f t="shared" si="449"/>
        <v>200000</v>
      </c>
      <c r="N74" s="194">
        <v>621</v>
      </c>
      <c r="O74" s="193">
        <f t="shared" si="4"/>
        <v>1.623529411764706E-3</v>
      </c>
      <c r="P74" s="194">
        <v>214588</v>
      </c>
      <c r="Q74" s="193">
        <f t="shared" ref="Q74" si="682">P74/$C74</f>
        <v>0.56101437908496732</v>
      </c>
      <c r="R74" s="194">
        <v>214588</v>
      </c>
      <c r="S74" s="193">
        <f t="shared" ref="S74" si="683">R74/$C74</f>
        <v>0.56101437908496732</v>
      </c>
      <c r="T74" s="194">
        <v>214588</v>
      </c>
      <c r="U74" s="193">
        <f t="shared" ref="U74" si="684">T74/$C74</f>
        <v>0.56101437908496732</v>
      </c>
      <c r="V74" s="194">
        <v>214588</v>
      </c>
      <c r="W74" s="193">
        <f t="shared" ref="W74" si="685">V74/$C74</f>
        <v>0.56101437908496732</v>
      </c>
      <c r="X74" s="194">
        <v>250249</v>
      </c>
      <c r="Y74" s="193">
        <f t="shared" ref="Y74" si="686">X74/$C74</f>
        <v>0.65424575163398691</v>
      </c>
      <c r="Z74" s="194">
        <v>250249</v>
      </c>
      <c r="AA74" s="193">
        <f t="shared" ref="AA74" si="687">Z74/$C74</f>
        <v>0.65424575163398691</v>
      </c>
      <c r="AB74" s="194">
        <v>250249</v>
      </c>
      <c r="AC74" s="193">
        <f t="shared" ref="AC74" si="688">AB74/$C74</f>
        <v>0.65424575163398691</v>
      </c>
      <c r="AD74" s="194">
        <v>307306</v>
      </c>
      <c r="AE74" s="193">
        <f t="shared" ref="AE74" si="689">AD74/$C74</f>
        <v>0.80341437908496727</v>
      </c>
      <c r="AF74" s="194">
        <v>307306</v>
      </c>
      <c r="AG74" s="193">
        <f t="shared" ref="AG74" si="690">AF74/$C74</f>
        <v>0.80341437908496727</v>
      </c>
      <c r="AH74" s="194">
        <v>307306</v>
      </c>
      <c r="AI74" s="193">
        <f t="shared" ref="AI74" si="691">AH74/$C74</f>
        <v>0.80341437908496727</v>
      </c>
      <c r="AJ74" s="194">
        <v>363375</v>
      </c>
      <c r="AK74" s="193">
        <f t="shared" ref="AK74" si="692">AJ74/$C74</f>
        <v>0.95</v>
      </c>
      <c r="AL74" s="194">
        <v>363375</v>
      </c>
      <c r="AM74" s="193">
        <f t="shared" ref="AM74" si="693">AL74/$C74</f>
        <v>0.95</v>
      </c>
      <c r="AN74" s="119"/>
      <c r="AQ74" s="227" t="str">
        <f t="shared" si="17"/>
        <v>ok</v>
      </c>
      <c r="AR74" s="228" t="str">
        <f t="shared" si="18"/>
        <v>ok</v>
      </c>
      <c r="AS74" s="228" t="str">
        <f t="shared" si="19"/>
        <v>ok</v>
      </c>
      <c r="AT74" s="124"/>
      <c r="AU74" s="228"/>
      <c r="AV74" s="228"/>
      <c r="AW74" s="228"/>
    </row>
    <row r="75" spans="1:49" ht="26.4" outlineLevel="1" x14ac:dyDescent="0.3">
      <c r="A75" s="169">
        <f>MAX(A$69:$B74)+1</f>
        <v>7</v>
      </c>
      <c r="B75" s="268" t="s">
        <v>97</v>
      </c>
      <c r="C75" s="147">
        <f t="shared" si="620"/>
        <v>120000</v>
      </c>
      <c r="D75" s="147"/>
      <c r="E75" s="147">
        <f t="shared" si="621"/>
        <v>120000</v>
      </c>
      <c r="F75" s="174">
        <v>90000</v>
      </c>
      <c r="G75" s="174">
        <v>30000</v>
      </c>
      <c r="H75" s="115"/>
      <c r="I75" s="174"/>
      <c r="J75" s="115"/>
      <c r="K75" s="119"/>
      <c r="L75" s="119"/>
      <c r="M75" s="174">
        <f t="shared" si="449"/>
        <v>90000</v>
      </c>
      <c r="N75" s="194"/>
      <c r="O75" s="193">
        <f t="shared" si="4"/>
        <v>0</v>
      </c>
      <c r="P75" s="194"/>
      <c r="Q75" s="193">
        <f t="shared" ref="Q75" si="694">P75/$C75</f>
        <v>0</v>
      </c>
      <c r="R75" s="194"/>
      <c r="S75" s="193">
        <f t="shared" ref="S75" si="695">R75/$C75</f>
        <v>0</v>
      </c>
      <c r="T75" s="194"/>
      <c r="U75" s="193">
        <f t="shared" ref="U75" si="696">T75/$C75</f>
        <v>0</v>
      </c>
      <c r="V75" s="194">
        <v>20000</v>
      </c>
      <c r="W75" s="193">
        <f t="shared" ref="W75" si="697">V75/$C75</f>
        <v>0.16666666666666666</v>
      </c>
      <c r="X75" s="194">
        <v>20000</v>
      </c>
      <c r="Y75" s="193">
        <f t="shared" ref="Y75" si="698">X75/$C75</f>
        <v>0.16666666666666666</v>
      </c>
      <c r="Z75" s="194">
        <v>40000</v>
      </c>
      <c r="AA75" s="193">
        <f t="shared" ref="AA75" si="699">Z75/$C75</f>
        <v>0.33333333333333331</v>
      </c>
      <c r="AB75" s="194">
        <v>40000</v>
      </c>
      <c r="AC75" s="193">
        <f t="shared" ref="AC75" si="700">AB75/$C75</f>
        <v>0.33333333333333331</v>
      </c>
      <c r="AD75" s="194">
        <v>60000</v>
      </c>
      <c r="AE75" s="193">
        <f t="shared" ref="AE75" si="701">AD75/$C75</f>
        <v>0.5</v>
      </c>
      <c r="AF75" s="194">
        <v>60000</v>
      </c>
      <c r="AG75" s="193">
        <f t="shared" ref="AG75" si="702">AF75/$C75</f>
        <v>0.5</v>
      </c>
      <c r="AH75" s="194">
        <v>90000</v>
      </c>
      <c r="AI75" s="193">
        <f t="shared" ref="AI75" si="703">AH75/$C75</f>
        <v>0.75</v>
      </c>
      <c r="AJ75" s="194">
        <v>90000</v>
      </c>
      <c r="AK75" s="193">
        <f t="shared" ref="AK75" si="704">AJ75/$C75</f>
        <v>0.75</v>
      </c>
      <c r="AL75" s="194">
        <v>114000</v>
      </c>
      <c r="AM75" s="193">
        <f t="shared" ref="AM75" si="705">AL75/$C75</f>
        <v>0.95</v>
      </c>
      <c r="AN75" s="119"/>
      <c r="AQ75" s="227" t="str">
        <f t="shared" si="17"/>
        <v>ok</v>
      </c>
      <c r="AR75" s="228" t="str">
        <f t="shared" si="18"/>
        <v>ok</v>
      </c>
      <c r="AS75" s="228" t="str">
        <f t="shared" si="19"/>
        <v>ok</v>
      </c>
      <c r="AT75" s="124"/>
      <c r="AU75" s="228"/>
      <c r="AV75" s="228"/>
      <c r="AW75" s="228"/>
    </row>
    <row r="76" spans="1:49" ht="92.4" outlineLevel="1" x14ac:dyDescent="0.3">
      <c r="A76" s="169">
        <f>MAX(A$69:$B75)+1</f>
        <v>8</v>
      </c>
      <c r="B76" s="268" t="s">
        <v>98</v>
      </c>
      <c r="C76" s="147">
        <f t="shared" si="620"/>
        <v>30000</v>
      </c>
      <c r="D76" s="147"/>
      <c r="E76" s="147">
        <f t="shared" si="621"/>
        <v>30000</v>
      </c>
      <c r="F76" s="174">
        <v>30000</v>
      </c>
      <c r="G76" s="174"/>
      <c r="H76" s="115"/>
      <c r="I76" s="174"/>
      <c r="J76" s="115"/>
      <c r="K76" s="119"/>
      <c r="L76" s="119"/>
      <c r="M76" s="174">
        <f t="shared" si="449"/>
        <v>30000</v>
      </c>
      <c r="N76" s="194">
        <v>1500</v>
      </c>
      <c r="O76" s="193">
        <f t="shared" si="4"/>
        <v>0.05</v>
      </c>
      <c r="P76" s="194">
        <v>2000</v>
      </c>
      <c r="Q76" s="193">
        <f t="shared" ref="Q76" si="706">P76/$C76</f>
        <v>6.6666666666666666E-2</v>
      </c>
      <c r="R76" s="194">
        <v>2300</v>
      </c>
      <c r="S76" s="193">
        <f t="shared" ref="S76" si="707">R76/$C76</f>
        <v>7.6666666666666661E-2</v>
      </c>
      <c r="T76" s="194">
        <v>2300</v>
      </c>
      <c r="U76" s="193">
        <f t="shared" ref="U76" si="708">T76/$C76</f>
        <v>7.6666666666666661E-2</v>
      </c>
      <c r="V76" s="194">
        <v>2300</v>
      </c>
      <c r="W76" s="193">
        <f t="shared" ref="W76" si="709">V76/$C76</f>
        <v>7.6666666666666661E-2</v>
      </c>
      <c r="X76" s="194">
        <v>28500</v>
      </c>
      <c r="Y76" s="193">
        <f t="shared" ref="Y76" si="710">X76/$C76</f>
        <v>0.95</v>
      </c>
      <c r="Z76" s="194">
        <v>28500</v>
      </c>
      <c r="AA76" s="193">
        <f t="shared" ref="AA76" si="711">Z76/$C76</f>
        <v>0.95</v>
      </c>
      <c r="AB76" s="194">
        <v>28500</v>
      </c>
      <c r="AC76" s="193">
        <f t="shared" ref="AC76" si="712">AB76/$C76</f>
        <v>0.95</v>
      </c>
      <c r="AD76" s="194">
        <v>28500</v>
      </c>
      <c r="AE76" s="193">
        <f t="shared" ref="AE76" si="713">AD76/$C76</f>
        <v>0.95</v>
      </c>
      <c r="AF76" s="194">
        <v>28500</v>
      </c>
      <c r="AG76" s="193">
        <f t="shared" ref="AG76" si="714">AF76/$C76</f>
        <v>0.95</v>
      </c>
      <c r="AH76" s="194">
        <v>28500</v>
      </c>
      <c r="AI76" s="193">
        <f t="shared" ref="AI76" si="715">AH76/$C76</f>
        <v>0.95</v>
      </c>
      <c r="AJ76" s="194">
        <v>28500</v>
      </c>
      <c r="AK76" s="193">
        <f t="shared" ref="AK76" si="716">AJ76/$C76</f>
        <v>0.95</v>
      </c>
      <c r="AL76" s="194">
        <v>28500</v>
      </c>
      <c r="AM76" s="193">
        <f t="shared" ref="AM76" si="717">AL76/$C76</f>
        <v>0.95</v>
      </c>
      <c r="AN76" s="119"/>
      <c r="AQ76" s="227" t="str">
        <f t="shared" si="17"/>
        <v>ok</v>
      </c>
      <c r="AR76" s="228" t="str">
        <f t="shared" si="18"/>
        <v>ok</v>
      </c>
      <c r="AS76" s="228" t="str">
        <f t="shared" si="19"/>
        <v>ok</v>
      </c>
      <c r="AT76" s="124"/>
      <c r="AU76" s="228"/>
      <c r="AV76" s="228"/>
      <c r="AW76" s="228"/>
    </row>
    <row r="77" spans="1:49" ht="26.4" outlineLevel="1" x14ac:dyDescent="0.3">
      <c r="A77" s="263" t="s">
        <v>40</v>
      </c>
      <c r="B77" s="264" t="s">
        <v>61</v>
      </c>
      <c r="C77" s="119">
        <f t="shared" ref="C77:J77" si="718">SUM(C78:C132)</f>
        <v>486500</v>
      </c>
      <c r="D77" s="119">
        <f t="shared" si="718"/>
        <v>0</v>
      </c>
      <c r="E77" s="119">
        <f t="shared" si="718"/>
        <v>486500</v>
      </c>
      <c r="F77" s="119">
        <f t="shared" si="718"/>
        <v>157000</v>
      </c>
      <c r="G77" s="119">
        <f t="shared" si="718"/>
        <v>204500</v>
      </c>
      <c r="H77" s="119">
        <f t="shared" si="718"/>
        <v>0</v>
      </c>
      <c r="I77" s="119">
        <f t="shared" si="718"/>
        <v>125000</v>
      </c>
      <c r="J77" s="119">
        <f t="shared" si="718"/>
        <v>0</v>
      </c>
      <c r="K77" s="119"/>
      <c r="L77" s="119"/>
      <c r="M77" s="119">
        <f t="shared" si="449"/>
        <v>157000</v>
      </c>
      <c r="N77" s="194">
        <f>SUM(N78:N132)</f>
        <v>1000</v>
      </c>
      <c r="O77" s="193">
        <f t="shared" si="4"/>
        <v>2.0554984583761563E-3</v>
      </c>
      <c r="P77" s="194">
        <f>SUM(P78:P132)</f>
        <v>16350</v>
      </c>
      <c r="Q77" s="193">
        <f t="shared" ref="Q77" si="719">P77/$C77</f>
        <v>3.3607399794450155E-2</v>
      </c>
      <c r="R77" s="194">
        <f>SUM(R78:R132)</f>
        <v>52790</v>
      </c>
      <c r="S77" s="193">
        <f t="shared" ref="S77" si="720">R77/$C77</f>
        <v>0.10850976361767729</v>
      </c>
      <c r="T77" s="194">
        <f>SUM(T78:T132)</f>
        <v>89995</v>
      </c>
      <c r="U77" s="193">
        <f t="shared" ref="U77" si="721">T77/$C77</f>
        <v>0.18498458376156218</v>
      </c>
      <c r="V77" s="194">
        <f>SUM(V78:V132)</f>
        <v>135110</v>
      </c>
      <c r="W77" s="193">
        <f t="shared" ref="W77" si="722">V77/$C77</f>
        <v>0.27771839671120246</v>
      </c>
      <c r="X77" s="194">
        <f>SUM(X78:X132)</f>
        <v>205800</v>
      </c>
      <c r="Y77" s="193">
        <f t="shared" ref="Y77" si="723">X77/$C77</f>
        <v>0.42302158273381296</v>
      </c>
      <c r="Z77" s="194">
        <f>SUM(Z78:Z132)</f>
        <v>271700</v>
      </c>
      <c r="AA77" s="193">
        <f t="shared" ref="AA77" si="724">Z77/$C77</f>
        <v>0.5584789311408016</v>
      </c>
      <c r="AB77" s="194">
        <f>SUM(AB78:AB132)</f>
        <v>309475</v>
      </c>
      <c r="AC77" s="193">
        <f t="shared" ref="AC77" si="725">AB77/$C77</f>
        <v>0.63612538540596097</v>
      </c>
      <c r="AD77" s="194">
        <f>SUM(AD78:AD132)</f>
        <v>344175</v>
      </c>
      <c r="AE77" s="193">
        <f t="shared" ref="AE77" si="726">AD77/$C77</f>
        <v>0.7074511819116136</v>
      </c>
      <c r="AF77" s="194">
        <f>SUM(AF78:AF132)</f>
        <v>364650</v>
      </c>
      <c r="AG77" s="193">
        <f t="shared" ref="AG77" si="727">AF77/$C77</f>
        <v>0.74953751284686532</v>
      </c>
      <c r="AH77" s="194">
        <f>SUM(AH78:AH132)</f>
        <v>398400</v>
      </c>
      <c r="AI77" s="193">
        <f t="shared" ref="AI77" si="728">AH77/$C77</f>
        <v>0.81891058581706067</v>
      </c>
      <c r="AJ77" s="194">
        <f>SUM(AJ78:AJ132)</f>
        <v>429150</v>
      </c>
      <c r="AK77" s="193">
        <f t="shared" ref="AK77" si="729">AJ77/$C77</f>
        <v>0.88211716341212743</v>
      </c>
      <c r="AL77" s="194">
        <f>SUM(AL78:AL132)</f>
        <v>462175</v>
      </c>
      <c r="AM77" s="193">
        <f t="shared" ref="AM77" si="730">AL77/$C77</f>
        <v>0.95</v>
      </c>
      <c r="AN77" s="119"/>
      <c r="AQ77" s="227" t="str">
        <f t="shared" si="17"/>
        <v>ok</v>
      </c>
      <c r="AR77" s="228" t="str">
        <f t="shared" si="18"/>
        <v>ok</v>
      </c>
      <c r="AS77" s="228" t="str">
        <f t="shared" si="19"/>
        <v>ok</v>
      </c>
      <c r="AT77" s="124"/>
      <c r="AU77" s="228"/>
      <c r="AV77" s="228"/>
      <c r="AW77" s="228"/>
    </row>
    <row r="78" spans="1:49" outlineLevel="1" x14ac:dyDescent="0.3">
      <c r="A78" s="272"/>
      <c r="B78" s="264" t="s">
        <v>99</v>
      </c>
      <c r="C78" s="147">
        <f t="shared" ref="C78:C132" si="731">D78+E78</f>
        <v>0</v>
      </c>
      <c r="D78" s="147"/>
      <c r="E78" s="147">
        <f t="shared" ref="E78:E109" si="732">F78+G78+I78+K78</f>
        <v>0</v>
      </c>
      <c r="F78" s="153"/>
      <c r="G78" s="153"/>
      <c r="H78" s="115"/>
      <c r="I78" s="153"/>
      <c r="J78" s="115"/>
      <c r="K78" s="119"/>
      <c r="L78" s="119"/>
      <c r="M78" s="153">
        <f t="shared" si="449"/>
        <v>0</v>
      </c>
      <c r="N78" s="194"/>
      <c r="O78" s="193"/>
      <c r="P78" s="194"/>
      <c r="Q78" s="193"/>
      <c r="R78" s="194"/>
      <c r="S78" s="193"/>
      <c r="T78" s="194"/>
      <c r="U78" s="193"/>
      <c r="V78" s="194"/>
      <c r="W78" s="193"/>
      <c r="X78" s="194"/>
      <c r="Y78" s="193"/>
      <c r="Z78" s="194"/>
      <c r="AA78" s="193"/>
      <c r="AB78" s="194"/>
      <c r="AC78" s="193"/>
      <c r="AD78" s="194"/>
      <c r="AE78" s="193"/>
      <c r="AF78" s="194"/>
      <c r="AG78" s="193"/>
      <c r="AH78" s="194"/>
      <c r="AI78" s="193"/>
      <c r="AJ78" s="194"/>
      <c r="AK78" s="193"/>
      <c r="AL78" s="194"/>
      <c r="AM78" s="193"/>
      <c r="AN78" s="119"/>
      <c r="AQ78" s="227" t="str">
        <f t="shared" si="17"/>
        <v>ok</v>
      </c>
      <c r="AR78" s="228">
        <f t="shared" si="18"/>
        <v>0</v>
      </c>
      <c r="AS78" s="228" t="str">
        <f t="shared" si="19"/>
        <v>trống</v>
      </c>
      <c r="AT78" s="124"/>
      <c r="AU78" s="228"/>
      <c r="AV78" s="228"/>
      <c r="AW78" s="228"/>
    </row>
    <row r="79" spans="1:49" ht="52.8" outlineLevel="1" x14ac:dyDescent="0.3">
      <c r="A79" s="169">
        <f>MAX(A$69:$B78)+1</f>
        <v>9</v>
      </c>
      <c r="B79" s="268" t="s">
        <v>100</v>
      </c>
      <c r="C79" s="147">
        <f t="shared" si="731"/>
        <v>12000</v>
      </c>
      <c r="D79" s="147"/>
      <c r="E79" s="147">
        <f t="shared" si="732"/>
        <v>12000</v>
      </c>
      <c r="F79" s="152"/>
      <c r="G79" s="152">
        <v>12000</v>
      </c>
      <c r="H79" s="115"/>
      <c r="I79" s="152"/>
      <c r="J79" s="115"/>
      <c r="K79" s="119"/>
      <c r="L79" s="119"/>
      <c r="M79" s="152">
        <f t="shared" si="449"/>
        <v>0</v>
      </c>
      <c r="N79" s="194">
        <v>0</v>
      </c>
      <c r="O79" s="193">
        <f t="shared" ref="O79:O142" si="733">N79/$C79</f>
        <v>0</v>
      </c>
      <c r="P79" s="194">
        <v>1400</v>
      </c>
      <c r="Q79" s="193">
        <f t="shared" ref="Q79" si="734">P79/$C79</f>
        <v>0.11666666666666667</v>
      </c>
      <c r="R79" s="194">
        <v>2400</v>
      </c>
      <c r="S79" s="193">
        <f t="shared" ref="S79" si="735">R79/$C79</f>
        <v>0.2</v>
      </c>
      <c r="T79" s="194">
        <v>4400</v>
      </c>
      <c r="U79" s="193">
        <f t="shared" ref="U79" si="736">T79/$C79</f>
        <v>0.36666666666666664</v>
      </c>
      <c r="V79" s="194">
        <v>6400</v>
      </c>
      <c r="W79" s="193">
        <f t="shared" ref="W79" si="737">V79/$C79</f>
        <v>0.53333333333333333</v>
      </c>
      <c r="X79" s="194">
        <v>8400</v>
      </c>
      <c r="Y79" s="193">
        <f t="shared" ref="Y79" si="738">X79/$C79</f>
        <v>0.7</v>
      </c>
      <c r="Z79" s="194">
        <v>10400</v>
      </c>
      <c r="AA79" s="193">
        <f t="shared" ref="AA79" si="739">Z79/$C79</f>
        <v>0.8666666666666667</v>
      </c>
      <c r="AB79" s="194">
        <v>11400</v>
      </c>
      <c r="AC79" s="193">
        <f t="shared" ref="AC79" si="740">AB79/$C79</f>
        <v>0.95</v>
      </c>
      <c r="AD79" s="194">
        <v>11400</v>
      </c>
      <c r="AE79" s="193">
        <f t="shared" ref="AE79" si="741">AD79/$C79</f>
        <v>0.95</v>
      </c>
      <c r="AF79" s="194">
        <v>11400</v>
      </c>
      <c r="AG79" s="193">
        <f t="shared" ref="AG79" si="742">AF79/$C79</f>
        <v>0.95</v>
      </c>
      <c r="AH79" s="194">
        <v>11400</v>
      </c>
      <c r="AI79" s="193">
        <f t="shared" ref="AI79" si="743">AH79/$C79</f>
        <v>0.95</v>
      </c>
      <c r="AJ79" s="194">
        <v>11400</v>
      </c>
      <c r="AK79" s="193">
        <f t="shared" ref="AK79" si="744">AJ79/$C79</f>
        <v>0.95</v>
      </c>
      <c r="AL79" s="194">
        <v>11400</v>
      </c>
      <c r="AM79" s="193">
        <f t="shared" ref="AM79" si="745">AL79/$C79</f>
        <v>0.95</v>
      </c>
      <c r="AN79" s="119"/>
      <c r="AQ79" s="227" t="str">
        <f t="shared" ref="AQ79:AQ142" si="746">IF(Q79&gt;=O79,IF(S79&gt;=Q79,IF(U79&gt;=S79,IF(W79&gt;=U79,IF(Y79&gt;=W79,IF(AA79&gt;=Y79,IF(AC79&gt;=AA79,IF(AE79&gt;=AC79,IF(AG79&gt;=AE79,IF(AI79&gt;=AG79,IF(AK79&gt;=AI79,IF(AM79&gt;=AK79,"ok",0))))))))))))</f>
        <v>ok</v>
      </c>
      <c r="AR79" s="228" t="str">
        <f t="shared" ref="AR79:AR142" si="747">IF(E79&gt;0,IF(OR(O79&gt;0.95,Q79&gt;0.95,S79&gt;0.95,U79&gt;0.95,W79&gt;0.95,Y79&gt;0.95,AA79&gt;0.95,AC79&gt;0.95,AE79&gt;0.95,AG79&gt;0.95,AI79&gt;0.95,AK79&gt;0.95,AM79&gt;0.95),"kiểm tra","ok"),)</f>
        <v>ok</v>
      </c>
      <c r="AS79" s="228" t="str">
        <f t="shared" ref="AS79:AS142" si="748">IF(AL79=0,"trống","ok")</f>
        <v>ok</v>
      </c>
      <c r="AT79" s="124"/>
      <c r="AU79" s="228"/>
      <c r="AV79" s="228"/>
      <c r="AW79" s="228"/>
    </row>
    <row r="80" spans="1:49" outlineLevel="1" x14ac:dyDescent="0.3">
      <c r="A80" s="272"/>
      <c r="B80" s="264" t="s">
        <v>101</v>
      </c>
      <c r="C80" s="147">
        <f t="shared" si="731"/>
        <v>0</v>
      </c>
      <c r="D80" s="147"/>
      <c r="E80" s="147">
        <f t="shared" si="732"/>
        <v>0</v>
      </c>
      <c r="F80" s="153"/>
      <c r="G80" s="153"/>
      <c r="H80" s="115"/>
      <c r="I80" s="153"/>
      <c r="J80" s="115"/>
      <c r="K80" s="119"/>
      <c r="L80" s="119"/>
      <c r="M80" s="153">
        <f t="shared" si="449"/>
        <v>0</v>
      </c>
      <c r="N80" s="194"/>
      <c r="O80" s="193"/>
      <c r="P80" s="194"/>
      <c r="Q80" s="193"/>
      <c r="R80" s="194"/>
      <c r="S80" s="193"/>
      <c r="T80" s="194"/>
      <c r="U80" s="193"/>
      <c r="V80" s="194"/>
      <c r="W80" s="193"/>
      <c r="X80" s="194"/>
      <c r="Y80" s="193"/>
      <c r="Z80" s="194"/>
      <c r="AA80" s="193"/>
      <c r="AB80" s="194"/>
      <c r="AC80" s="193"/>
      <c r="AD80" s="194"/>
      <c r="AE80" s="193"/>
      <c r="AF80" s="194"/>
      <c r="AG80" s="193"/>
      <c r="AH80" s="194"/>
      <c r="AI80" s="193"/>
      <c r="AJ80" s="194"/>
      <c r="AK80" s="193"/>
      <c r="AL80" s="194"/>
      <c r="AM80" s="193"/>
      <c r="AN80" s="119"/>
      <c r="AQ80" s="227" t="str">
        <f t="shared" si="746"/>
        <v>ok</v>
      </c>
      <c r="AR80" s="228">
        <f t="shared" si="747"/>
        <v>0</v>
      </c>
      <c r="AS80" s="228" t="str">
        <f t="shared" si="748"/>
        <v>trống</v>
      </c>
      <c r="AT80" s="124"/>
      <c r="AU80" s="228"/>
      <c r="AV80" s="228"/>
      <c r="AW80" s="228"/>
    </row>
    <row r="81" spans="1:49" ht="26.4" outlineLevel="1" x14ac:dyDescent="0.3">
      <c r="A81" s="169">
        <f>MAX(A$69:$B80)+1</f>
        <v>10</v>
      </c>
      <c r="B81" s="268" t="s">
        <v>102</v>
      </c>
      <c r="C81" s="147">
        <f t="shared" si="731"/>
        <v>10000</v>
      </c>
      <c r="D81" s="147"/>
      <c r="E81" s="147">
        <f t="shared" si="732"/>
        <v>10000</v>
      </c>
      <c r="F81" s="152">
        <v>5000</v>
      </c>
      <c r="G81" s="152">
        <v>5000</v>
      </c>
      <c r="H81" s="115"/>
      <c r="I81" s="152"/>
      <c r="J81" s="115"/>
      <c r="K81" s="119"/>
      <c r="L81" s="119"/>
      <c r="M81" s="152">
        <f t="shared" si="449"/>
        <v>5000</v>
      </c>
      <c r="N81" s="194"/>
      <c r="O81" s="193">
        <f t="shared" si="733"/>
        <v>0</v>
      </c>
      <c r="P81" s="194"/>
      <c r="Q81" s="193">
        <f t="shared" ref="Q81" si="749">P81/$C81</f>
        <v>0</v>
      </c>
      <c r="R81" s="194"/>
      <c r="S81" s="193">
        <f t="shared" ref="S81" si="750">R81/$C81</f>
        <v>0</v>
      </c>
      <c r="T81" s="194"/>
      <c r="U81" s="193">
        <f t="shared" ref="U81" si="751">T81/$C81</f>
        <v>0</v>
      </c>
      <c r="V81" s="194"/>
      <c r="W81" s="193">
        <f t="shared" ref="W81" si="752">V81/$C81</f>
        <v>0</v>
      </c>
      <c r="X81" s="194">
        <v>2000</v>
      </c>
      <c r="Y81" s="193">
        <f t="shared" ref="Y81" si="753">X81/$C81</f>
        <v>0.2</v>
      </c>
      <c r="Z81" s="194">
        <v>4000</v>
      </c>
      <c r="AA81" s="193">
        <f t="shared" ref="AA81" si="754">Z81/$C81</f>
        <v>0.4</v>
      </c>
      <c r="AB81" s="194">
        <v>7000</v>
      </c>
      <c r="AC81" s="193">
        <f t="shared" ref="AC81" si="755">AB81/$C81</f>
        <v>0.7</v>
      </c>
      <c r="AD81" s="194">
        <v>9500</v>
      </c>
      <c r="AE81" s="193">
        <f t="shared" ref="AE81" si="756">AD81/$C81</f>
        <v>0.95</v>
      </c>
      <c r="AF81" s="194">
        <v>9500</v>
      </c>
      <c r="AG81" s="193">
        <f t="shared" ref="AG81" si="757">AF81/$C81</f>
        <v>0.95</v>
      </c>
      <c r="AH81" s="194">
        <v>9500</v>
      </c>
      <c r="AI81" s="193">
        <f t="shared" ref="AI81" si="758">AH81/$C81</f>
        <v>0.95</v>
      </c>
      <c r="AJ81" s="194">
        <v>9500</v>
      </c>
      <c r="AK81" s="193">
        <f t="shared" ref="AK81" si="759">AJ81/$C81</f>
        <v>0.95</v>
      </c>
      <c r="AL81" s="194">
        <v>9500</v>
      </c>
      <c r="AM81" s="193">
        <f t="shared" ref="AM81" si="760">AL81/$C81</f>
        <v>0.95</v>
      </c>
      <c r="AN81" s="119"/>
      <c r="AQ81" s="227" t="str">
        <f t="shared" si="746"/>
        <v>ok</v>
      </c>
      <c r="AR81" s="228" t="str">
        <f t="shared" si="747"/>
        <v>ok</v>
      </c>
      <c r="AS81" s="228" t="str">
        <f t="shared" si="748"/>
        <v>ok</v>
      </c>
      <c r="AT81" s="124"/>
      <c r="AU81" s="228"/>
      <c r="AV81" s="228"/>
      <c r="AW81" s="228"/>
    </row>
    <row r="82" spans="1:49" ht="39.6" outlineLevel="1" x14ac:dyDescent="0.3">
      <c r="A82" s="169">
        <f>MAX(A$69:$B81)+1</f>
        <v>11</v>
      </c>
      <c r="B82" s="268" t="s">
        <v>103</v>
      </c>
      <c r="C82" s="147">
        <f t="shared" si="731"/>
        <v>20000</v>
      </c>
      <c r="D82" s="147"/>
      <c r="E82" s="147">
        <f t="shared" si="732"/>
        <v>20000</v>
      </c>
      <c r="F82" s="152">
        <v>5000</v>
      </c>
      <c r="G82" s="152">
        <v>15000</v>
      </c>
      <c r="H82" s="115"/>
      <c r="I82" s="152"/>
      <c r="J82" s="115"/>
      <c r="K82" s="119"/>
      <c r="L82" s="119"/>
      <c r="M82" s="152">
        <f t="shared" si="449"/>
        <v>5000</v>
      </c>
      <c r="N82" s="194"/>
      <c r="O82" s="193">
        <f t="shared" si="733"/>
        <v>0</v>
      </c>
      <c r="P82" s="194">
        <v>260</v>
      </c>
      <c r="Q82" s="193">
        <f t="shared" ref="Q82" si="761">P82/$C82</f>
        <v>1.2999999999999999E-2</v>
      </c>
      <c r="R82" s="194">
        <v>710</v>
      </c>
      <c r="S82" s="193">
        <f t="shared" ref="S82" si="762">R82/$C82</f>
        <v>3.5499999999999997E-2</v>
      </c>
      <c r="T82" s="194">
        <v>1250</v>
      </c>
      <c r="U82" s="193">
        <f t="shared" ref="U82" si="763">T82/$C82</f>
        <v>6.25E-2</v>
      </c>
      <c r="V82" s="194">
        <v>2250</v>
      </c>
      <c r="W82" s="193">
        <f t="shared" ref="W82" si="764">V82/$C82</f>
        <v>0.1125</v>
      </c>
      <c r="X82" s="194">
        <v>3200</v>
      </c>
      <c r="Y82" s="193">
        <f t="shared" ref="Y82" si="765">X82/$C82</f>
        <v>0.16</v>
      </c>
      <c r="Z82" s="194">
        <v>5200</v>
      </c>
      <c r="AA82" s="193">
        <f t="shared" ref="AA82" si="766">Z82/$C82</f>
        <v>0.26</v>
      </c>
      <c r="AB82" s="194">
        <v>7300</v>
      </c>
      <c r="AC82" s="193">
        <f t="shared" ref="AC82" si="767">AB82/$C82</f>
        <v>0.36499999999999999</v>
      </c>
      <c r="AD82" s="194">
        <v>9500</v>
      </c>
      <c r="AE82" s="193">
        <f t="shared" ref="AE82" si="768">AD82/$C82</f>
        <v>0.47499999999999998</v>
      </c>
      <c r="AF82" s="194">
        <v>12900</v>
      </c>
      <c r="AG82" s="193">
        <f t="shared" ref="AG82" si="769">AF82/$C82</f>
        <v>0.64500000000000002</v>
      </c>
      <c r="AH82" s="194">
        <v>16500</v>
      </c>
      <c r="AI82" s="193">
        <f t="shared" ref="AI82" si="770">AH82/$C82</f>
        <v>0.82499999999999996</v>
      </c>
      <c r="AJ82" s="194">
        <v>19000</v>
      </c>
      <c r="AK82" s="193">
        <f t="shared" ref="AK82" si="771">AJ82/$C82</f>
        <v>0.95</v>
      </c>
      <c r="AL82" s="194">
        <v>19000</v>
      </c>
      <c r="AM82" s="193">
        <f t="shared" ref="AM82" si="772">AL82/$C82</f>
        <v>0.95</v>
      </c>
      <c r="AN82" s="119"/>
      <c r="AQ82" s="227" t="str">
        <f t="shared" si="746"/>
        <v>ok</v>
      </c>
      <c r="AR82" s="228" t="str">
        <f t="shared" si="747"/>
        <v>ok</v>
      </c>
      <c r="AS82" s="228" t="str">
        <f t="shared" si="748"/>
        <v>ok</v>
      </c>
      <c r="AT82" s="124"/>
      <c r="AU82" s="228"/>
      <c r="AV82" s="228"/>
      <c r="AW82" s="228"/>
    </row>
    <row r="83" spans="1:49" ht="39.6" outlineLevel="1" x14ac:dyDescent="0.3">
      <c r="A83" s="169">
        <f>MAX(A$69:$B82)+1</f>
        <v>12</v>
      </c>
      <c r="B83" s="268" t="s">
        <v>104</v>
      </c>
      <c r="C83" s="147">
        <f t="shared" si="731"/>
        <v>6000</v>
      </c>
      <c r="D83" s="147"/>
      <c r="E83" s="147">
        <f t="shared" si="732"/>
        <v>6000</v>
      </c>
      <c r="F83" s="152">
        <v>3000</v>
      </c>
      <c r="G83" s="152">
        <v>3000</v>
      </c>
      <c r="H83" s="115"/>
      <c r="I83" s="152"/>
      <c r="J83" s="115"/>
      <c r="K83" s="119"/>
      <c r="L83" s="119"/>
      <c r="M83" s="152">
        <f t="shared" si="449"/>
        <v>3000</v>
      </c>
      <c r="N83" s="194"/>
      <c r="O83" s="193">
        <f t="shared" si="733"/>
        <v>0</v>
      </c>
      <c r="P83" s="194"/>
      <c r="Q83" s="193">
        <f t="shared" ref="Q83" si="773">P83/$C83</f>
        <v>0</v>
      </c>
      <c r="R83" s="194"/>
      <c r="S83" s="193">
        <f t="shared" ref="S83" si="774">R83/$C83</f>
        <v>0</v>
      </c>
      <c r="T83" s="194">
        <v>2700</v>
      </c>
      <c r="U83" s="193">
        <f t="shared" ref="U83" si="775">T83/$C83</f>
        <v>0.45</v>
      </c>
      <c r="V83" s="194">
        <v>5700</v>
      </c>
      <c r="W83" s="193">
        <f t="shared" ref="W83" si="776">V83/$C83</f>
        <v>0.95</v>
      </c>
      <c r="X83" s="194">
        <v>5700</v>
      </c>
      <c r="Y83" s="193">
        <f t="shared" ref="Y83" si="777">X83/$C83</f>
        <v>0.95</v>
      </c>
      <c r="Z83" s="194">
        <v>5700</v>
      </c>
      <c r="AA83" s="193">
        <f t="shared" ref="AA83" si="778">Z83/$C83</f>
        <v>0.95</v>
      </c>
      <c r="AB83" s="194">
        <v>5700</v>
      </c>
      <c r="AC83" s="193">
        <f t="shared" ref="AC83" si="779">AB83/$C83</f>
        <v>0.95</v>
      </c>
      <c r="AD83" s="194">
        <v>5700</v>
      </c>
      <c r="AE83" s="193">
        <f t="shared" ref="AE83" si="780">AD83/$C83</f>
        <v>0.95</v>
      </c>
      <c r="AF83" s="194">
        <v>5700</v>
      </c>
      <c r="AG83" s="193">
        <f t="shared" ref="AG83" si="781">AF83/$C83</f>
        <v>0.95</v>
      </c>
      <c r="AH83" s="194">
        <v>5700</v>
      </c>
      <c r="AI83" s="193">
        <f t="shared" ref="AI83" si="782">AH83/$C83</f>
        <v>0.95</v>
      </c>
      <c r="AJ83" s="194">
        <v>5700</v>
      </c>
      <c r="AK83" s="193">
        <f t="shared" ref="AK83" si="783">AJ83/$C83</f>
        <v>0.95</v>
      </c>
      <c r="AL83" s="194">
        <v>5700</v>
      </c>
      <c r="AM83" s="193">
        <f t="shared" ref="AM83" si="784">AL83/$C83</f>
        <v>0.95</v>
      </c>
      <c r="AN83" s="119"/>
      <c r="AQ83" s="227" t="str">
        <f t="shared" si="746"/>
        <v>ok</v>
      </c>
      <c r="AR83" s="228" t="str">
        <f t="shared" si="747"/>
        <v>ok</v>
      </c>
      <c r="AS83" s="228" t="str">
        <f t="shared" si="748"/>
        <v>ok</v>
      </c>
      <c r="AT83" s="124"/>
      <c r="AU83" s="228"/>
      <c r="AV83" s="228"/>
      <c r="AW83" s="228"/>
    </row>
    <row r="84" spans="1:49" outlineLevel="1" x14ac:dyDescent="0.3">
      <c r="A84" s="272"/>
      <c r="B84" s="264" t="s">
        <v>105</v>
      </c>
      <c r="C84" s="147">
        <f t="shared" si="731"/>
        <v>0</v>
      </c>
      <c r="D84" s="147"/>
      <c r="E84" s="147">
        <f t="shared" si="732"/>
        <v>0</v>
      </c>
      <c r="F84" s="153"/>
      <c r="G84" s="153"/>
      <c r="H84" s="115"/>
      <c r="I84" s="153"/>
      <c r="J84" s="115"/>
      <c r="K84" s="119"/>
      <c r="L84" s="119"/>
      <c r="M84" s="153">
        <f t="shared" ref="M84:M115" si="785">F84+H84+J84+L84</f>
        <v>0</v>
      </c>
      <c r="N84" s="194"/>
      <c r="O84" s="193"/>
      <c r="P84" s="194"/>
      <c r="Q84" s="193"/>
      <c r="R84" s="194"/>
      <c r="S84" s="193"/>
      <c r="T84" s="194"/>
      <c r="U84" s="193"/>
      <c r="V84" s="194"/>
      <c r="W84" s="193"/>
      <c r="X84" s="194"/>
      <c r="Y84" s="193"/>
      <c r="Z84" s="194"/>
      <c r="AA84" s="193"/>
      <c r="AB84" s="194"/>
      <c r="AC84" s="193"/>
      <c r="AD84" s="194"/>
      <c r="AE84" s="193"/>
      <c r="AF84" s="194"/>
      <c r="AG84" s="193"/>
      <c r="AH84" s="194"/>
      <c r="AI84" s="193"/>
      <c r="AJ84" s="194"/>
      <c r="AK84" s="193"/>
      <c r="AL84" s="194"/>
      <c r="AM84" s="193"/>
      <c r="AN84" s="119"/>
      <c r="AQ84" s="227" t="str">
        <f t="shared" si="746"/>
        <v>ok</v>
      </c>
      <c r="AR84" s="228">
        <f t="shared" si="747"/>
        <v>0</v>
      </c>
      <c r="AS84" s="228" t="str">
        <f t="shared" si="748"/>
        <v>trống</v>
      </c>
      <c r="AT84" s="124"/>
      <c r="AU84" s="228"/>
      <c r="AV84" s="228"/>
      <c r="AW84" s="228"/>
    </row>
    <row r="85" spans="1:49" ht="26.4" outlineLevel="1" x14ac:dyDescent="0.3">
      <c r="A85" s="169">
        <f>MAX(A$69:$B84)+1</f>
        <v>13</v>
      </c>
      <c r="B85" s="268" t="s">
        <v>106</v>
      </c>
      <c r="C85" s="147">
        <f t="shared" si="731"/>
        <v>3500</v>
      </c>
      <c r="D85" s="147"/>
      <c r="E85" s="147">
        <f t="shared" si="732"/>
        <v>3500</v>
      </c>
      <c r="F85" s="152"/>
      <c r="G85" s="152">
        <v>3500</v>
      </c>
      <c r="H85" s="115"/>
      <c r="I85" s="152"/>
      <c r="J85" s="115"/>
      <c r="K85" s="119"/>
      <c r="L85" s="119"/>
      <c r="M85" s="152">
        <f t="shared" si="785"/>
        <v>0</v>
      </c>
      <c r="N85" s="194">
        <v>0</v>
      </c>
      <c r="O85" s="193">
        <f t="shared" si="733"/>
        <v>0</v>
      </c>
      <c r="P85" s="194">
        <v>0</v>
      </c>
      <c r="Q85" s="193">
        <f t="shared" ref="Q85" si="786">P85/$C85</f>
        <v>0</v>
      </c>
      <c r="R85" s="194">
        <v>0</v>
      </c>
      <c r="S85" s="193">
        <f t="shared" ref="S85" si="787">R85/$C85</f>
        <v>0</v>
      </c>
      <c r="T85" s="194">
        <v>0</v>
      </c>
      <c r="U85" s="193">
        <f t="shared" ref="U85" si="788">T85/$C85</f>
        <v>0</v>
      </c>
      <c r="V85" s="194">
        <v>500</v>
      </c>
      <c r="W85" s="193">
        <f t="shared" ref="W85" si="789">V85/$C85</f>
        <v>0.14285714285714285</v>
      </c>
      <c r="X85" s="194">
        <v>1500</v>
      </c>
      <c r="Y85" s="193">
        <f t="shared" ref="Y85" si="790">X85/$C85</f>
        <v>0.42857142857142855</v>
      </c>
      <c r="Z85" s="194">
        <v>2500</v>
      </c>
      <c r="AA85" s="193">
        <f t="shared" ref="AA85" si="791">Z85/$C85</f>
        <v>0.7142857142857143</v>
      </c>
      <c r="AB85" s="194">
        <v>3325</v>
      </c>
      <c r="AC85" s="193">
        <f t="shared" ref="AC85" si="792">AB85/$C85</f>
        <v>0.95</v>
      </c>
      <c r="AD85" s="194">
        <v>3325</v>
      </c>
      <c r="AE85" s="193">
        <f t="shared" ref="AE85" si="793">AD85/$C85</f>
        <v>0.95</v>
      </c>
      <c r="AF85" s="194">
        <v>3325</v>
      </c>
      <c r="AG85" s="193">
        <f t="shared" ref="AG85" si="794">AF85/$C85</f>
        <v>0.95</v>
      </c>
      <c r="AH85" s="194">
        <v>3325</v>
      </c>
      <c r="AI85" s="193">
        <f t="shared" ref="AI85" si="795">AH85/$C85</f>
        <v>0.95</v>
      </c>
      <c r="AJ85" s="194">
        <v>3325</v>
      </c>
      <c r="AK85" s="193">
        <f t="shared" ref="AK85" si="796">AJ85/$C85</f>
        <v>0.95</v>
      </c>
      <c r="AL85" s="194">
        <v>3325</v>
      </c>
      <c r="AM85" s="193">
        <f t="shared" ref="AM85" si="797">AL85/$C85</f>
        <v>0.95</v>
      </c>
      <c r="AN85" s="119"/>
      <c r="AQ85" s="227" t="str">
        <f t="shared" si="746"/>
        <v>ok</v>
      </c>
      <c r="AR85" s="228" t="str">
        <f t="shared" si="747"/>
        <v>ok</v>
      </c>
      <c r="AS85" s="228" t="str">
        <f t="shared" si="748"/>
        <v>ok</v>
      </c>
      <c r="AT85" s="124"/>
      <c r="AU85" s="228"/>
      <c r="AV85" s="228"/>
      <c r="AW85" s="228"/>
    </row>
    <row r="86" spans="1:49" ht="39.6" outlineLevel="1" x14ac:dyDescent="0.3">
      <c r="A86" s="169">
        <f>MAX(A$69:$B85)+1</f>
        <v>14</v>
      </c>
      <c r="B86" s="268" t="s">
        <v>107</v>
      </c>
      <c r="C86" s="147">
        <f t="shared" si="731"/>
        <v>10000</v>
      </c>
      <c r="D86" s="147"/>
      <c r="E86" s="147">
        <f t="shared" si="732"/>
        <v>10000</v>
      </c>
      <c r="F86" s="152">
        <v>5000</v>
      </c>
      <c r="G86" s="152">
        <v>5000</v>
      </c>
      <c r="H86" s="115"/>
      <c r="I86" s="152"/>
      <c r="J86" s="115"/>
      <c r="K86" s="119"/>
      <c r="L86" s="119"/>
      <c r="M86" s="152">
        <f t="shared" si="785"/>
        <v>5000</v>
      </c>
      <c r="N86" s="194">
        <v>0</v>
      </c>
      <c r="O86" s="193">
        <f t="shared" si="733"/>
        <v>0</v>
      </c>
      <c r="P86" s="194">
        <v>0</v>
      </c>
      <c r="Q86" s="193">
        <f t="shared" ref="Q86" si="798">P86/$C86</f>
        <v>0</v>
      </c>
      <c r="R86" s="194">
        <v>0</v>
      </c>
      <c r="S86" s="193">
        <f t="shared" ref="S86" si="799">R86/$C86</f>
        <v>0</v>
      </c>
      <c r="T86" s="194">
        <v>1250</v>
      </c>
      <c r="U86" s="193">
        <f t="shared" ref="U86" si="800">T86/$C86</f>
        <v>0.125</v>
      </c>
      <c r="V86" s="194">
        <v>2500</v>
      </c>
      <c r="W86" s="193">
        <f t="shared" ref="W86" si="801">V86/$C86</f>
        <v>0.25</v>
      </c>
      <c r="X86" s="194">
        <v>3750</v>
      </c>
      <c r="Y86" s="193">
        <f t="shared" ref="Y86" si="802">X86/$C86</f>
        <v>0.375</v>
      </c>
      <c r="Z86" s="194">
        <v>5000</v>
      </c>
      <c r="AA86" s="193">
        <f t="shared" ref="AA86" si="803">Z86/$C86</f>
        <v>0.5</v>
      </c>
      <c r="AB86" s="194">
        <v>6250</v>
      </c>
      <c r="AC86" s="193">
        <f t="shared" ref="AC86" si="804">AB86/$C86</f>
        <v>0.625</v>
      </c>
      <c r="AD86" s="194">
        <v>7500</v>
      </c>
      <c r="AE86" s="193">
        <f t="shared" ref="AE86" si="805">AD86/$C86</f>
        <v>0.75</v>
      </c>
      <c r="AF86" s="194">
        <v>7500</v>
      </c>
      <c r="AG86" s="193">
        <f t="shared" ref="AG86" si="806">AF86/$C86</f>
        <v>0.75</v>
      </c>
      <c r="AH86" s="194">
        <v>9500</v>
      </c>
      <c r="AI86" s="193">
        <f t="shared" ref="AI86" si="807">AH86/$C86</f>
        <v>0.95</v>
      </c>
      <c r="AJ86" s="194">
        <v>9500</v>
      </c>
      <c r="AK86" s="193">
        <f t="shared" ref="AK86" si="808">AJ86/$C86</f>
        <v>0.95</v>
      </c>
      <c r="AL86" s="194">
        <v>9500</v>
      </c>
      <c r="AM86" s="193">
        <f t="shared" ref="AM86" si="809">AL86/$C86</f>
        <v>0.95</v>
      </c>
      <c r="AN86" s="119"/>
      <c r="AQ86" s="227" t="str">
        <f t="shared" si="746"/>
        <v>ok</v>
      </c>
      <c r="AR86" s="228" t="str">
        <f t="shared" si="747"/>
        <v>ok</v>
      </c>
      <c r="AS86" s="228" t="str">
        <f t="shared" si="748"/>
        <v>ok</v>
      </c>
      <c r="AT86" s="124"/>
      <c r="AU86" s="228"/>
      <c r="AV86" s="228"/>
      <c r="AW86" s="228"/>
    </row>
    <row r="87" spans="1:49" ht="52.8" outlineLevel="1" x14ac:dyDescent="0.3">
      <c r="A87" s="169">
        <f>MAX(A$69:$B86)+1</f>
        <v>15</v>
      </c>
      <c r="B87" s="268" t="s">
        <v>108</v>
      </c>
      <c r="C87" s="147">
        <f t="shared" si="731"/>
        <v>30000</v>
      </c>
      <c r="D87" s="147"/>
      <c r="E87" s="147">
        <f t="shared" si="732"/>
        <v>30000</v>
      </c>
      <c r="F87" s="152">
        <v>5000</v>
      </c>
      <c r="G87" s="152">
        <v>25000</v>
      </c>
      <c r="H87" s="115"/>
      <c r="I87" s="152"/>
      <c r="J87" s="115"/>
      <c r="K87" s="119"/>
      <c r="L87" s="119"/>
      <c r="M87" s="152">
        <f t="shared" si="785"/>
        <v>5000</v>
      </c>
      <c r="N87" s="194">
        <v>0</v>
      </c>
      <c r="O87" s="193">
        <f t="shared" si="733"/>
        <v>0</v>
      </c>
      <c r="P87" s="194">
        <v>1600</v>
      </c>
      <c r="Q87" s="193">
        <f t="shared" ref="Q87" si="810">P87/$C87</f>
        <v>5.3333333333333337E-2</v>
      </c>
      <c r="R87" s="194">
        <v>3200</v>
      </c>
      <c r="S87" s="193">
        <f t="shared" ref="S87" si="811">R87/$C87</f>
        <v>0.10666666666666667</v>
      </c>
      <c r="T87" s="194">
        <v>4800</v>
      </c>
      <c r="U87" s="193">
        <f t="shared" ref="U87" si="812">T87/$C87</f>
        <v>0.16</v>
      </c>
      <c r="V87" s="194">
        <v>6400</v>
      </c>
      <c r="W87" s="193">
        <f t="shared" ref="W87" si="813">V87/$C87</f>
        <v>0.21333333333333335</v>
      </c>
      <c r="X87" s="194">
        <v>8000</v>
      </c>
      <c r="Y87" s="193">
        <f t="shared" ref="Y87" si="814">X87/$C87</f>
        <v>0.26666666666666666</v>
      </c>
      <c r="Z87" s="194">
        <v>9600</v>
      </c>
      <c r="AA87" s="193">
        <f t="shared" ref="AA87" si="815">Z87/$C87</f>
        <v>0.32</v>
      </c>
      <c r="AB87" s="194">
        <v>11200</v>
      </c>
      <c r="AC87" s="193">
        <f t="shared" ref="AC87" si="816">AB87/$C87</f>
        <v>0.37333333333333335</v>
      </c>
      <c r="AD87" s="194">
        <v>12800</v>
      </c>
      <c r="AE87" s="193">
        <f t="shared" ref="AE87" si="817">AD87/$C87</f>
        <v>0.42666666666666669</v>
      </c>
      <c r="AF87" s="194">
        <v>15000</v>
      </c>
      <c r="AG87" s="193">
        <f t="shared" ref="AG87" si="818">AF87/$C87</f>
        <v>0.5</v>
      </c>
      <c r="AH87" s="194">
        <v>15000</v>
      </c>
      <c r="AI87" s="193">
        <f t="shared" ref="AI87" si="819">AH87/$C87</f>
        <v>0.5</v>
      </c>
      <c r="AJ87" s="194">
        <v>28500</v>
      </c>
      <c r="AK87" s="193">
        <f t="shared" ref="AK87" si="820">AJ87/$C87</f>
        <v>0.95</v>
      </c>
      <c r="AL87" s="194">
        <v>28500</v>
      </c>
      <c r="AM87" s="193">
        <f t="shared" ref="AM87" si="821">AL87/$C87</f>
        <v>0.95</v>
      </c>
      <c r="AN87" s="119"/>
      <c r="AQ87" s="227" t="str">
        <f t="shared" si="746"/>
        <v>ok</v>
      </c>
      <c r="AR87" s="228" t="str">
        <f t="shared" si="747"/>
        <v>ok</v>
      </c>
      <c r="AS87" s="228" t="str">
        <f t="shared" si="748"/>
        <v>ok</v>
      </c>
      <c r="AT87" s="124"/>
      <c r="AU87" s="228"/>
      <c r="AV87" s="228"/>
      <c r="AW87" s="228"/>
    </row>
    <row r="88" spans="1:49" outlineLevel="1" x14ac:dyDescent="0.3">
      <c r="A88" s="272"/>
      <c r="B88" s="264" t="s">
        <v>109</v>
      </c>
      <c r="C88" s="147">
        <f t="shared" si="731"/>
        <v>0</v>
      </c>
      <c r="D88" s="147"/>
      <c r="E88" s="147">
        <f t="shared" si="732"/>
        <v>0</v>
      </c>
      <c r="F88" s="153"/>
      <c r="G88" s="153"/>
      <c r="H88" s="115"/>
      <c r="I88" s="153"/>
      <c r="J88" s="115"/>
      <c r="K88" s="119"/>
      <c r="L88" s="119"/>
      <c r="M88" s="153">
        <f t="shared" si="785"/>
        <v>0</v>
      </c>
      <c r="N88" s="194"/>
      <c r="O88" s="193"/>
      <c r="P88" s="194"/>
      <c r="Q88" s="193"/>
      <c r="R88" s="194"/>
      <c r="S88" s="193"/>
      <c r="T88" s="194"/>
      <c r="U88" s="193"/>
      <c r="V88" s="194"/>
      <c r="W88" s="193"/>
      <c r="X88" s="194"/>
      <c r="Y88" s="193"/>
      <c r="Z88" s="194"/>
      <c r="AA88" s="193"/>
      <c r="AB88" s="194"/>
      <c r="AC88" s="193"/>
      <c r="AD88" s="194"/>
      <c r="AE88" s="193"/>
      <c r="AF88" s="194"/>
      <c r="AG88" s="193"/>
      <c r="AH88" s="194"/>
      <c r="AI88" s="193"/>
      <c r="AJ88" s="194"/>
      <c r="AK88" s="193"/>
      <c r="AL88" s="194"/>
      <c r="AM88" s="193"/>
      <c r="AN88" s="119"/>
      <c r="AQ88" s="227" t="str">
        <f t="shared" si="746"/>
        <v>ok</v>
      </c>
      <c r="AR88" s="228">
        <f t="shared" si="747"/>
        <v>0</v>
      </c>
      <c r="AS88" s="228" t="str">
        <f t="shared" si="748"/>
        <v>trống</v>
      </c>
      <c r="AT88" s="124"/>
      <c r="AU88" s="228"/>
      <c r="AV88" s="228"/>
      <c r="AW88" s="228"/>
    </row>
    <row r="89" spans="1:49" ht="39.6" outlineLevel="1" x14ac:dyDescent="0.3">
      <c r="A89" s="169">
        <f>MAX(A$69:$B88)+1</f>
        <v>16</v>
      </c>
      <c r="B89" s="268" t="s">
        <v>110</v>
      </c>
      <c r="C89" s="147">
        <f t="shared" si="731"/>
        <v>7000</v>
      </c>
      <c r="D89" s="147"/>
      <c r="E89" s="147">
        <f t="shared" si="732"/>
        <v>7000</v>
      </c>
      <c r="F89" s="152">
        <v>3000</v>
      </c>
      <c r="G89" s="152">
        <v>4000</v>
      </c>
      <c r="H89" s="115"/>
      <c r="I89" s="152"/>
      <c r="J89" s="115"/>
      <c r="K89" s="119"/>
      <c r="L89" s="119"/>
      <c r="M89" s="152">
        <f t="shared" si="785"/>
        <v>3000</v>
      </c>
      <c r="N89" s="194"/>
      <c r="O89" s="193">
        <f t="shared" si="733"/>
        <v>0</v>
      </c>
      <c r="P89" s="194">
        <v>1000</v>
      </c>
      <c r="Q89" s="193">
        <f t="shared" ref="Q89" si="822">P89/$C89</f>
        <v>0.14285714285714285</v>
      </c>
      <c r="R89" s="194">
        <v>2000</v>
      </c>
      <c r="S89" s="193">
        <f t="shared" ref="S89" si="823">R89/$C89</f>
        <v>0.2857142857142857</v>
      </c>
      <c r="T89" s="194">
        <v>2500</v>
      </c>
      <c r="U89" s="193">
        <f t="shared" ref="U89" si="824">T89/$C89</f>
        <v>0.35714285714285715</v>
      </c>
      <c r="V89" s="194">
        <v>3500</v>
      </c>
      <c r="W89" s="193">
        <f t="shared" ref="W89" si="825">V89/$C89</f>
        <v>0.5</v>
      </c>
      <c r="X89" s="194">
        <v>4000</v>
      </c>
      <c r="Y89" s="193">
        <f t="shared" ref="Y89" si="826">X89/$C89</f>
        <v>0.5714285714285714</v>
      </c>
      <c r="Z89" s="194">
        <v>4500</v>
      </c>
      <c r="AA89" s="193">
        <f t="shared" ref="AA89" si="827">Z89/$C89</f>
        <v>0.6428571428571429</v>
      </c>
      <c r="AB89" s="194">
        <v>5500</v>
      </c>
      <c r="AC89" s="193">
        <f t="shared" ref="AC89" si="828">AB89/$C89</f>
        <v>0.7857142857142857</v>
      </c>
      <c r="AD89" s="194">
        <v>6000</v>
      </c>
      <c r="AE89" s="193">
        <f t="shared" ref="AE89" si="829">AD89/$C89</f>
        <v>0.8571428571428571</v>
      </c>
      <c r="AF89" s="194">
        <v>6500</v>
      </c>
      <c r="AG89" s="193">
        <f t="shared" ref="AG89" si="830">AF89/$C89</f>
        <v>0.9285714285714286</v>
      </c>
      <c r="AH89" s="194">
        <v>6650</v>
      </c>
      <c r="AI89" s="193">
        <f t="shared" ref="AI89" si="831">AH89/$C89</f>
        <v>0.95</v>
      </c>
      <c r="AJ89" s="194">
        <v>6650</v>
      </c>
      <c r="AK89" s="193">
        <f t="shared" ref="AK89" si="832">AJ89/$C89</f>
        <v>0.95</v>
      </c>
      <c r="AL89" s="194">
        <v>6650</v>
      </c>
      <c r="AM89" s="193">
        <f t="shared" ref="AM89" si="833">AL89/$C89</f>
        <v>0.95</v>
      </c>
      <c r="AN89" s="119"/>
      <c r="AQ89" s="227" t="str">
        <f t="shared" si="746"/>
        <v>ok</v>
      </c>
      <c r="AR89" s="228" t="str">
        <f t="shared" si="747"/>
        <v>ok</v>
      </c>
      <c r="AS89" s="228" t="str">
        <f t="shared" si="748"/>
        <v>ok</v>
      </c>
      <c r="AT89" s="124"/>
      <c r="AU89" s="228"/>
      <c r="AV89" s="228"/>
      <c r="AW89" s="228"/>
    </row>
    <row r="90" spans="1:49" outlineLevel="1" x14ac:dyDescent="0.3">
      <c r="A90" s="169">
        <f>MAX(A$69:$B89)+1</f>
        <v>17</v>
      </c>
      <c r="B90" s="268" t="s">
        <v>111</v>
      </c>
      <c r="C90" s="147">
        <f t="shared" si="731"/>
        <v>6000</v>
      </c>
      <c r="D90" s="147"/>
      <c r="E90" s="147">
        <f t="shared" si="732"/>
        <v>6000</v>
      </c>
      <c r="F90" s="152">
        <v>3000</v>
      </c>
      <c r="G90" s="152">
        <v>3000</v>
      </c>
      <c r="H90" s="115"/>
      <c r="I90" s="152"/>
      <c r="J90" s="115"/>
      <c r="K90" s="119"/>
      <c r="L90" s="119"/>
      <c r="M90" s="152">
        <f t="shared" si="785"/>
        <v>3000</v>
      </c>
      <c r="N90" s="194"/>
      <c r="O90" s="193">
        <f t="shared" si="733"/>
        <v>0</v>
      </c>
      <c r="P90" s="194">
        <v>1000</v>
      </c>
      <c r="Q90" s="193">
        <f t="shared" ref="Q90" si="834">P90/$C90</f>
        <v>0.16666666666666666</v>
      </c>
      <c r="R90" s="194">
        <v>1000</v>
      </c>
      <c r="S90" s="193">
        <f t="shared" ref="S90" si="835">R90/$C90</f>
        <v>0.16666666666666666</v>
      </c>
      <c r="T90" s="194">
        <v>1500</v>
      </c>
      <c r="U90" s="193">
        <f t="shared" ref="U90" si="836">T90/$C90</f>
        <v>0.25</v>
      </c>
      <c r="V90" s="194">
        <v>2000</v>
      </c>
      <c r="W90" s="193">
        <f t="shared" ref="W90" si="837">V90/$C90</f>
        <v>0.33333333333333331</v>
      </c>
      <c r="X90" s="194">
        <v>2500</v>
      </c>
      <c r="Y90" s="193">
        <f t="shared" ref="Y90" si="838">X90/$C90</f>
        <v>0.41666666666666669</v>
      </c>
      <c r="Z90" s="194">
        <v>3000</v>
      </c>
      <c r="AA90" s="193">
        <f t="shared" ref="AA90" si="839">Z90/$C90</f>
        <v>0.5</v>
      </c>
      <c r="AB90" s="194">
        <v>3500</v>
      </c>
      <c r="AC90" s="193">
        <f t="shared" ref="AC90" si="840">AB90/$C90</f>
        <v>0.58333333333333337</v>
      </c>
      <c r="AD90" s="194">
        <v>4000</v>
      </c>
      <c r="AE90" s="193">
        <f t="shared" ref="AE90" si="841">AD90/$C90</f>
        <v>0.66666666666666663</v>
      </c>
      <c r="AF90" s="194">
        <v>4500</v>
      </c>
      <c r="AG90" s="193">
        <f t="shared" ref="AG90" si="842">AF90/$C90</f>
        <v>0.75</v>
      </c>
      <c r="AH90" s="194">
        <v>5000</v>
      </c>
      <c r="AI90" s="193">
        <f t="shared" ref="AI90" si="843">AH90/$C90</f>
        <v>0.83333333333333337</v>
      </c>
      <c r="AJ90" s="194">
        <v>5500</v>
      </c>
      <c r="AK90" s="193">
        <f t="shared" ref="AK90" si="844">AJ90/$C90</f>
        <v>0.91666666666666663</v>
      </c>
      <c r="AL90" s="194">
        <v>5700</v>
      </c>
      <c r="AM90" s="193">
        <f t="shared" ref="AM90" si="845">AL90/$C90</f>
        <v>0.95</v>
      </c>
      <c r="AN90" s="119"/>
      <c r="AQ90" s="227" t="str">
        <f t="shared" si="746"/>
        <v>ok</v>
      </c>
      <c r="AR90" s="228" t="str">
        <f t="shared" si="747"/>
        <v>ok</v>
      </c>
      <c r="AS90" s="228" t="str">
        <f t="shared" si="748"/>
        <v>ok</v>
      </c>
      <c r="AT90" s="124"/>
      <c r="AU90" s="228"/>
      <c r="AV90" s="228"/>
      <c r="AW90" s="228"/>
    </row>
    <row r="91" spans="1:49" outlineLevel="1" x14ac:dyDescent="0.3">
      <c r="A91" s="272"/>
      <c r="B91" s="264" t="s">
        <v>112</v>
      </c>
      <c r="C91" s="147">
        <f t="shared" si="731"/>
        <v>0</v>
      </c>
      <c r="D91" s="147"/>
      <c r="E91" s="147">
        <f t="shared" si="732"/>
        <v>0</v>
      </c>
      <c r="F91" s="153"/>
      <c r="G91" s="153"/>
      <c r="H91" s="115"/>
      <c r="I91" s="153"/>
      <c r="J91" s="115"/>
      <c r="K91" s="119"/>
      <c r="L91" s="119"/>
      <c r="M91" s="153">
        <f t="shared" si="785"/>
        <v>0</v>
      </c>
      <c r="N91" s="194"/>
      <c r="O91" s="193"/>
      <c r="P91" s="194"/>
      <c r="Q91" s="193"/>
      <c r="R91" s="194"/>
      <c r="S91" s="193"/>
      <c r="T91" s="194"/>
      <c r="U91" s="193"/>
      <c r="V91" s="194"/>
      <c r="W91" s="193"/>
      <c r="X91" s="194"/>
      <c r="Y91" s="193"/>
      <c r="Z91" s="194"/>
      <c r="AA91" s="193"/>
      <c r="AB91" s="194"/>
      <c r="AC91" s="193"/>
      <c r="AD91" s="194"/>
      <c r="AE91" s="193"/>
      <c r="AF91" s="194"/>
      <c r="AG91" s="193"/>
      <c r="AH91" s="194"/>
      <c r="AI91" s="193"/>
      <c r="AJ91" s="194"/>
      <c r="AK91" s="193"/>
      <c r="AL91" s="194"/>
      <c r="AM91" s="193"/>
      <c r="AN91" s="119"/>
      <c r="AQ91" s="227" t="str">
        <f t="shared" si="746"/>
        <v>ok</v>
      </c>
      <c r="AR91" s="228">
        <f t="shared" si="747"/>
        <v>0</v>
      </c>
      <c r="AS91" s="228" t="str">
        <f t="shared" si="748"/>
        <v>trống</v>
      </c>
      <c r="AT91" s="124"/>
      <c r="AU91" s="228"/>
      <c r="AV91" s="228"/>
      <c r="AW91" s="228"/>
    </row>
    <row r="92" spans="1:49" ht="26.4" outlineLevel="1" x14ac:dyDescent="0.3">
      <c r="A92" s="169">
        <f>MAX(A$69:$B91)+1</f>
        <v>18</v>
      </c>
      <c r="B92" s="268" t="s">
        <v>113</v>
      </c>
      <c r="C92" s="147">
        <f t="shared" si="731"/>
        <v>4000</v>
      </c>
      <c r="D92" s="147"/>
      <c r="E92" s="147">
        <f t="shared" si="732"/>
        <v>4000</v>
      </c>
      <c r="F92" s="152">
        <v>4000</v>
      </c>
      <c r="G92" s="152"/>
      <c r="H92" s="115"/>
      <c r="I92" s="152"/>
      <c r="J92" s="115"/>
      <c r="K92" s="119"/>
      <c r="L92" s="119"/>
      <c r="M92" s="152">
        <f t="shared" si="785"/>
        <v>4000</v>
      </c>
      <c r="N92" s="194"/>
      <c r="O92" s="193">
        <f t="shared" si="733"/>
        <v>0</v>
      </c>
      <c r="P92" s="194"/>
      <c r="Q92" s="193">
        <f t="shared" ref="Q92" si="846">P92/$C92</f>
        <v>0</v>
      </c>
      <c r="R92" s="194"/>
      <c r="S92" s="193">
        <f t="shared" ref="S92" si="847">R92/$C92</f>
        <v>0</v>
      </c>
      <c r="T92" s="194">
        <v>2300</v>
      </c>
      <c r="U92" s="193">
        <f t="shared" ref="U92" si="848">T92/$C92</f>
        <v>0.57499999999999996</v>
      </c>
      <c r="V92" s="194">
        <v>3500</v>
      </c>
      <c r="W92" s="193">
        <f t="shared" ref="W92" si="849">V92/$C92</f>
        <v>0.875</v>
      </c>
      <c r="X92" s="194">
        <v>3800</v>
      </c>
      <c r="Y92" s="193">
        <f t="shared" ref="Y92" si="850">X92/$C92</f>
        <v>0.95</v>
      </c>
      <c r="Z92" s="194">
        <v>3800</v>
      </c>
      <c r="AA92" s="193">
        <f t="shared" ref="AA92" si="851">Z92/$C92</f>
        <v>0.95</v>
      </c>
      <c r="AB92" s="194">
        <v>3800</v>
      </c>
      <c r="AC92" s="193">
        <f t="shared" ref="AC92" si="852">AB92/$C92</f>
        <v>0.95</v>
      </c>
      <c r="AD92" s="194">
        <v>3800</v>
      </c>
      <c r="AE92" s="193">
        <f t="shared" ref="AE92" si="853">AD92/$C92</f>
        <v>0.95</v>
      </c>
      <c r="AF92" s="194">
        <v>3800</v>
      </c>
      <c r="AG92" s="193">
        <f t="shared" ref="AG92" si="854">AF92/$C92</f>
        <v>0.95</v>
      </c>
      <c r="AH92" s="194">
        <v>3800</v>
      </c>
      <c r="AI92" s="193">
        <f t="shared" ref="AI92" si="855">AH92/$C92</f>
        <v>0.95</v>
      </c>
      <c r="AJ92" s="194">
        <v>3800</v>
      </c>
      <c r="AK92" s="193">
        <f t="shared" ref="AK92" si="856">AJ92/$C92</f>
        <v>0.95</v>
      </c>
      <c r="AL92" s="194">
        <v>3800</v>
      </c>
      <c r="AM92" s="193">
        <f t="shared" ref="AM92" si="857">AL92/$C92</f>
        <v>0.95</v>
      </c>
      <c r="AN92" s="119"/>
      <c r="AQ92" s="227" t="str">
        <f t="shared" si="746"/>
        <v>ok</v>
      </c>
      <c r="AR92" s="228" t="str">
        <f t="shared" si="747"/>
        <v>ok</v>
      </c>
      <c r="AS92" s="228" t="str">
        <f t="shared" si="748"/>
        <v>ok</v>
      </c>
      <c r="AT92" s="124"/>
      <c r="AU92" s="228"/>
      <c r="AV92" s="228"/>
      <c r="AW92" s="228"/>
    </row>
    <row r="93" spans="1:49" ht="39.6" outlineLevel="1" x14ac:dyDescent="0.3">
      <c r="A93" s="169">
        <f>MAX(A$69:$B92)+1</f>
        <v>19</v>
      </c>
      <c r="B93" s="268" t="s">
        <v>114</v>
      </c>
      <c r="C93" s="147">
        <f t="shared" si="731"/>
        <v>15000</v>
      </c>
      <c r="D93" s="147"/>
      <c r="E93" s="147">
        <f t="shared" si="732"/>
        <v>15000</v>
      </c>
      <c r="F93" s="152">
        <v>5000</v>
      </c>
      <c r="G93" s="152">
        <v>10000</v>
      </c>
      <c r="H93" s="115"/>
      <c r="I93" s="152"/>
      <c r="J93" s="115"/>
      <c r="K93" s="119"/>
      <c r="L93" s="119"/>
      <c r="M93" s="152">
        <f t="shared" si="785"/>
        <v>5000</v>
      </c>
      <c r="N93" s="194"/>
      <c r="O93" s="193">
        <f t="shared" si="733"/>
        <v>0</v>
      </c>
      <c r="P93" s="194"/>
      <c r="Q93" s="193">
        <f t="shared" ref="Q93" si="858">P93/$C93</f>
        <v>0</v>
      </c>
      <c r="R93" s="194">
        <v>4250</v>
      </c>
      <c r="S93" s="193">
        <f t="shared" ref="S93" si="859">R93/$C93</f>
        <v>0.28333333333333333</v>
      </c>
      <c r="T93" s="194">
        <v>4250</v>
      </c>
      <c r="U93" s="193">
        <f t="shared" ref="U93" si="860">T93/$C93</f>
        <v>0.28333333333333333</v>
      </c>
      <c r="V93" s="194">
        <v>4250</v>
      </c>
      <c r="W93" s="193">
        <f t="shared" ref="W93" si="861">V93/$C93</f>
        <v>0.28333333333333333</v>
      </c>
      <c r="X93" s="194">
        <v>14250</v>
      </c>
      <c r="Y93" s="193">
        <f t="shared" ref="Y93" si="862">X93/$C93</f>
        <v>0.95</v>
      </c>
      <c r="Z93" s="194">
        <v>14250</v>
      </c>
      <c r="AA93" s="193">
        <f t="shared" ref="AA93" si="863">Z93/$C93</f>
        <v>0.95</v>
      </c>
      <c r="AB93" s="194">
        <v>14250</v>
      </c>
      <c r="AC93" s="193">
        <f t="shared" ref="AC93" si="864">AB93/$C93</f>
        <v>0.95</v>
      </c>
      <c r="AD93" s="194">
        <v>14250</v>
      </c>
      <c r="AE93" s="193">
        <f t="shared" ref="AE93" si="865">AD93/$C93</f>
        <v>0.95</v>
      </c>
      <c r="AF93" s="194">
        <v>14250</v>
      </c>
      <c r="AG93" s="193">
        <f t="shared" ref="AG93" si="866">AF93/$C93</f>
        <v>0.95</v>
      </c>
      <c r="AH93" s="194">
        <v>14250</v>
      </c>
      <c r="AI93" s="193">
        <f t="shared" ref="AI93" si="867">AH93/$C93</f>
        <v>0.95</v>
      </c>
      <c r="AJ93" s="194">
        <v>14250</v>
      </c>
      <c r="AK93" s="193">
        <f t="shared" ref="AK93" si="868">AJ93/$C93</f>
        <v>0.95</v>
      </c>
      <c r="AL93" s="194">
        <v>14250</v>
      </c>
      <c r="AM93" s="193">
        <f t="shared" ref="AM93" si="869">AL93/$C93</f>
        <v>0.95</v>
      </c>
      <c r="AN93" s="119"/>
      <c r="AQ93" s="227" t="str">
        <f t="shared" si="746"/>
        <v>ok</v>
      </c>
      <c r="AR93" s="228" t="str">
        <f t="shared" si="747"/>
        <v>ok</v>
      </c>
      <c r="AS93" s="228" t="str">
        <f t="shared" si="748"/>
        <v>ok</v>
      </c>
      <c r="AT93" s="124"/>
      <c r="AU93" s="228"/>
      <c r="AV93" s="228"/>
      <c r="AW93" s="228"/>
    </row>
    <row r="94" spans="1:49" ht="39.6" outlineLevel="1" x14ac:dyDescent="0.3">
      <c r="A94" s="169">
        <f>MAX(A$69:$B93)+1</f>
        <v>20</v>
      </c>
      <c r="B94" s="268" t="s">
        <v>115</v>
      </c>
      <c r="C94" s="147">
        <f t="shared" si="731"/>
        <v>15000</v>
      </c>
      <c r="D94" s="147"/>
      <c r="E94" s="147">
        <f t="shared" si="732"/>
        <v>15000</v>
      </c>
      <c r="F94" s="152">
        <v>5000</v>
      </c>
      <c r="G94" s="152">
        <v>10000</v>
      </c>
      <c r="H94" s="115"/>
      <c r="I94" s="152"/>
      <c r="J94" s="115"/>
      <c r="K94" s="119"/>
      <c r="L94" s="119"/>
      <c r="M94" s="152">
        <f t="shared" si="785"/>
        <v>5000</v>
      </c>
      <c r="N94" s="194">
        <v>1000</v>
      </c>
      <c r="O94" s="193">
        <f t="shared" si="733"/>
        <v>6.6666666666666666E-2</v>
      </c>
      <c r="P94" s="194">
        <v>2000</v>
      </c>
      <c r="Q94" s="193">
        <f t="shared" ref="Q94" si="870">P94/$C94</f>
        <v>0.13333333333333333</v>
      </c>
      <c r="R94" s="194">
        <v>4000</v>
      </c>
      <c r="S94" s="193">
        <f t="shared" ref="S94" si="871">R94/$C94</f>
        <v>0.26666666666666666</v>
      </c>
      <c r="T94" s="194">
        <v>6000</v>
      </c>
      <c r="U94" s="193">
        <f t="shared" ref="U94" si="872">T94/$C94</f>
        <v>0.4</v>
      </c>
      <c r="V94" s="194">
        <v>8000</v>
      </c>
      <c r="W94" s="193">
        <f t="shared" ref="W94" si="873">V94/$C94</f>
        <v>0.53333333333333333</v>
      </c>
      <c r="X94" s="194">
        <v>12000</v>
      </c>
      <c r="Y94" s="193">
        <f t="shared" ref="Y94" si="874">X94/$C94</f>
        <v>0.8</v>
      </c>
      <c r="Z94" s="194">
        <v>14250</v>
      </c>
      <c r="AA94" s="193">
        <f t="shared" ref="AA94" si="875">Z94/$C94</f>
        <v>0.95</v>
      </c>
      <c r="AB94" s="194">
        <v>14250</v>
      </c>
      <c r="AC94" s="193">
        <f t="shared" ref="AC94" si="876">AB94/$C94</f>
        <v>0.95</v>
      </c>
      <c r="AD94" s="194">
        <v>14250</v>
      </c>
      <c r="AE94" s="193">
        <f t="shared" ref="AE94" si="877">AD94/$C94</f>
        <v>0.95</v>
      </c>
      <c r="AF94" s="194">
        <v>14250</v>
      </c>
      <c r="AG94" s="193">
        <f t="shared" ref="AG94" si="878">AF94/$C94</f>
        <v>0.95</v>
      </c>
      <c r="AH94" s="194">
        <v>14250</v>
      </c>
      <c r="AI94" s="193">
        <f t="shared" ref="AI94" si="879">AH94/$C94</f>
        <v>0.95</v>
      </c>
      <c r="AJ94" s="194">
        <v>14250</v>
      </c>
      <c r="AK94" s="193">
        <f t="shared" ref="AK94" si="880">AJ94/$C94</f>
        <v>0.95</v>
      </c>
      <c r="AL94" s="194">
        <v>14250</v>
      </c>
      <c r="AM94" s="193">
        <f t="shared" ref="AM94" si="881">AL94/$C94</f>
        <v>0.95</v>
      </c>
      <c r="AN94" s="119"/>
      <c r="AQ94" s="227" t="str">
        <f t="shared" si="746"/>
        <v>ok</v>
      </c>
      <c r="AR94" s="228" t="str">
        <f t="shared" si="747"/>
        <v>ok</v>
      </c>
      <c r="AS94" s="228" t="str">
        <f t="shared" si="748"/>
        <v>ok</v>
      </c>
      <c r="AT94" s="124"/>
      <c r="AU94" s="228"/>
      <c r="AV94" s="228"/>
      <c r="AW94" s="228"/>
    </row>
    <row r="95" spans="1:49" outlineLevel="1" x14ac:dyDescent="0.3">
      <c r="A95" s="272"/>
      <c r="B95" s="264" t="s">
        <v>116</v>
      </c>
      <c r="C95" s="147">
        <f t="shared" si="731"/>
        <v>0</v>
      </c>
      <c r="D95" s="147"/>
      <c r="E95" s="147">
        <f t="shared" si="732"/>
        <v>0</v>
      </c>
      <c r="F95" s="153"/>
      <c r="G95" s="153"/>
      <c r="H95" s="115"/>
      <c r="I95" s="153"/>
      <c r="J95" s="115"/>
      <c r="K95" s="119"/>
      <c r="L95" s="119"/>
      <c r="M95" s="153">
        <f t="shared" si="785"/>
        <v>0</v>
      </c>
      <c r="N95" s="194"/>
      <c r="O95" s="193"/>
      <c r="P95" s="194"/>
      <c r="Q95" s="193"/>
      <c r="R95" s="194"/>
      <c r="S95" s="193"/>
      <c r="T95" s="194"/>
      <c r="U95" s="193"/>
      <c r="V95" s="194"/>
      <c r="W95" s="193"/>
      <c r="X95" s="194"/>
      <c r="Y95" s="193"/>
      <c r="Z95" s="194"/>
      <c r="AA95" s="193"/>
      <c r="AB95" s="194"/>
      <c r="AC95" s="193"/>
      <c r="AD95" s="194"/>
      <c r="AE95" s="193"/>
      <c r="AF95" s="194"/>
      <c r="AG95" s="193"/>
      <c r="AH95" s="194"/>
      <c r="AI95" s="193"/>
      <c r="AJ95" s="194"/>
      <c r="AK95" s="193"/>
      <c r="AL95" s="194"/>
      <c r="AM95" s="193"/>
      <c r="AN95" s="119"/>
      <c r="AQ95" s="227" t="str">
        <f t="shared" si="746"/>
        <v>ok</v>
      </c>
      <c r="AR95" s="228">
        <f t="shared" si="747"/>
        <v>0</v>
      </c>
      <c r="AS95" s="228" t="str">
        <f t="shared" si="748"/>
        <v>trống</v>
      </c>
      <c r="AT95" s="124"/>
      <c r="AU95" s="228"/>
      <c r="AV95" s="228"/>
      <c r="AW95" s="228"/>
    </row>
    <row r="96" spans="1:49" ht="52.8" outlineLevel="1" x14ac:dyDescent="0.3">
      <c r="A96" s="169">
        <f>MAX(A$69:$B95)+1</f>
        <v>21</v>
      </c>
      <c r="B96" s="268" t="s">
        <v>117</v>
      </c>
      <c r="C96" s="147">
        <f t="shared" si="731"/>
        <v>2000</v>
      </c>
      <c r="D96" s="147"/>
      <c r="E96" s="147">
        <f t="shared" si="732"/>
        <v>2000</v>
      </c>
      <c r="F96" s="152">
        <v>2000</v>
      </c>
      <c r="G96" s="152"/>
      <c r="H96" s="115"/>
      <c r="I96" s="152"/>
      <c r="J96" s="115"/>
      <c r="K96" s="119"/>
      <c r="L96" s="119"/>
      <c r="M96" s="152">
        <f t="shared" si="785"/>
        <v>2000</v>
      </c>
      <c r="N96" s="194"/>
      <c r="O96" s="193">
        <f t="shared" si="733"/>
        <v>0</v>
      </c>
      <c r="P96" s="194"/>
      <c r="Q96" s="193">
        <f t="shared" ref="Q96" si="882">P96/$C96</f>
        <v>0</v>
      </c>
      <c r="R96" s="194"/>
      <c r="S96" s="193">
        <f t="shared" ref="S96" si="883">R96/$C96</f>
        <v>0</v>
      </c>
      <c r="T96" s="194"/>
      <c r="U96" s="193">
        <f t="shared" ref="U96" si="884">T96/$C96</f>
        <v>0</v>
      </c>
      <c r="V96" s="194"/>
      <c r="W96" s="193">
        <f t="shared" ref="W96" si="885">V96/$C96</f>
        <v>0</v>
      </c>
      <c r="X96" s="194"/>
      <c r="Y96" s="193">
        <f t="shared" ref="Y96" si="886">X96/$C96</f>
        <v>0</v>
      </c>
      <c r="Z96" s="194">
        <v>1900</v>
      </c>
      <c r="AA96" s="193">
        <f t="shared" ref="AA96" si="887">Z96/$C96</f>
        <v>0.95</v>
      </c>
      <c r="AB96" s="194">
        <v>1900</v>
      </c>
      <c r="AC96" s="193">
        <f t="shared" ref="AC96" si="888">AB96/$C96</f>
        <v>0.95</v>
      </c>
      <c r="AD96" s="194">
        <v>1900</v>
      </c>
      <c r="AE96" s="193">
        <f t="shared" ref="AE96" si="889">AD96/$C96</f>
        <v>0.95</v>
      </c>
      <c r="AF96" s="194">
        <v>1900</v>
      </c>
      <c r="AG96" s="193">
        <f t="shared" ref="AG96" si="890">AF96/$C96</f>
        <v>0.95</v>
      </c>
      <c r="AH96" s="194">
        <v>1900</v>
      </c>
      <c r="AI96" s="193">
        <f t="shared" ref="AI96" si="891">AH96/$C96</f>
        <v>0.95</v>
      </c>
      <c r="AJ96" s="194">
        <v>1900</v>
      </c>
      <c r="AK96" s="193">
        <f t="shared" ref="AK96" si="892">AJ96/$C96</f>
        <v>0.95</v>
      </c>
      <c r="AL96" s="194">
        <v>1900</v>
      </c>
      <c r="AM96" s="193">
        <f t="shared" ref="AM96" si="893">AL96/$C96</f>
        <v>0.95</v>
      </c>
      <c r="AN96" s="119"/>
      <c r="AQ96" s="227" t="str">
        <f t="shared" si="746"/>
        <v>ok</v>
      </c>
      <c r="AR96" s="228" t="str">
        <f t="shared" si="747"/>
        <v>ok</v>
      </c>
      <c r="AS96" s="228" t="str">
        <f t="shared" si="748"/>
        <v>ok</v>
      </c>
      <c r="AT96" s="124"/>
      <c r="AU96" s="228"/>
      <c r="AV96" s="228"/>
      <c r="AW96" s="228"/>
    </row>
    <row r="97" spans="1:49" ht="39.6" outlineLevel="1" x14ac:dyDescent="0.3">
      <c r="A97" s="169">
        <f>MAX(A$69:$B96)+1</f>
        <v>22</v>
      </c>
      <c r="B97" s="268" t="s">
        <v>118</v>
      </c>
      <c r="C97" s="147">
        <f t="shared" si="731"/>
        <v>1000</v>
      </c>
      <c r="D97" s="147"/>
      <c r="E97" s="147">
        <f t="shared" si="732"/>
        <v>1000</v>
      </c>
      <c r="F97" s="152">
        <v>1000</v>
      </c>
      <c r="G97" s="152"/>
      <c r="H97" s="115"/>
      <c r="I97" s="152"/>
      <c r="J97" s="115"/>
      <c r="K97" s="119"/>
      <c r="L97" s="119"/>
      <c r="M97" s="152">
        <f t="shared" si="785"/>
        <v>1000</v>
      </c>
      <c r="N97" s="194"/>
      <c r="O97" s="193">
        <f t="shared" si="733"/>
        <v>0</v>
      </c>
      <c r="P97" s="194"/>
      <c r="Q97" s="193">
        <f t="shared" ref="Q97" si="894">P97/$C97</f>
        <v>0</v>
      </c>
      <c r="R97" s="194"/>
      <c r="S97" s="193">
        <f t="shared" ref="S97" si="895">R97/$C97</f>
        <v>0</v>
      </c>
      <c r="T97" s="194"/>
      <c r="U97" s="193">
        <f t="shared" ref="U97" si="896">T97/$C97</f>
        <v>0</v>
      </c>
      <c r="V97" s="194"/>
      <c r="W97" s="193">
        <f t="shared" ref="W97" si="897">V97/$C97</f>
        <v>0</v>
      </c>
      <c r="X97" s="194"/>
      <c r="Y97" s="193">
        <f t="shared" ref="Y97" si="898">X97/$C97</f>
        <v>0</v>
      </c>
      <c r="Z97" s="194">
        <v>950</v>
      </c>
      <c r="AA97" s="193">
        <f t="shared" ref="AA97" si="899">Z97/$C97</f>
        <v>0.95</v>
      </c>
      <c r="AB97" s="194">
        <v>950</v>
      </c>
      <c r="AC97" s="193">
        <f t="shared" ref="AC97" si="900">AB97/$C97</f>
        <v>0.95</v>
      </c>
      <c r="AD97" s="194">
        <v>950</v>
      </c>
      <c r="AE97" s="193">
        <f t="shared" ref="AE97" si="901">AD97/$C97</f>
        <v>0.95</v>
      </c>
      <c r="AF97" s="194">
        <v>950</v>
      </c>
      <c r="AG97" s="193">
        <f t="shared" ref="AG97" si="902">AF97/$C97</f>
        <v>0.95</v>
      </c>
      <c r="AH97" s="194">
        <v>950</v>
      </c>
      <c r="AI97" s="193">
        <f t="shared" ref="AI97" si="903">AH97/$C97</f>
        <v>0.95</v>
      </c>
      <c r="AJ97" s="194">
        <v>950</v>
      </c>
      <c r="AK97" s="193">
        <f t="shared" ref="AK97" si="904">AJ97/$C97</f>
        <v>0.95</v>
      </c>
      <c r="AL97" s="194">
        <v>950</v>
      </c>
      <c r="AM97" s="193">
        <f t="shared" ref="AM97" si="905">AL97/$C97</f>
        <v>0.95</v>
      </c>
      <c r="AN97" s="119"/>
      <c r="AQ97" s="227" t="str">
        <f t="shared" si="746"/>
        <v>ok</v>
      </c>
      <c r="AR97" s="228" t="str">
        <f t="shared" si="747"/>
        <v>ok</v>
      </c>
      <c r="AS97" s="228" t="str">
        <f t="shared" si="748"/>
        <v>ok</v>
      </c>
      <c r="AT97" s="124"/>
      <c r="AU97" s="228"/>
      <c r="AV97" s="228"/>
      <c r="AW97" s="228"/>
    </row>
    <row r="98" spans="1:49" ht="66" outlineLevel="1" x14ac:dyDescent="0.3">
      <c r="A98" s="169">
        <f>MAX(A$69:$B97)+1</f>
        <v>23</v>
      </c>
      <c r="B98" s="268" t="s">
        <v>119</v>
      </c>
      <c r="C98" s="147">
        <f t="shared" si="731"/>
        <v>1500</v>
      </c>
      <c r="D98" s="147"/>
      <c r="E98" s="147">
        <f t="shared" si="732"/>
        <v>1500</v>
      </c>
      <c r="F98" s="152">
        <v>1500</v>
      </c>
      <c r="G98" s="152"/>
      <c r="H98" s="115"/>
      <c r="I98" s="152"/>
      <c r="J98" s="115"/>
      <c r="K98" s="119"/>
      <c r="L98" s="119"/>
      <c r="M98" s="152">
        <f t="shared" si="785"/>
        <v>1500</v>
      </c>
      <c r="N98" s="194"/>
      <c r="O98" s="193">
        <f t="shared" si="733"/>
        <v>0</v>
      </c>
      <c r="P98" s="194"/>
      <c r="Q98" s="193">
        <f t="shared" ref="Q98" si="906">P98/$C98</f>
        <v>0</v>
      </c>
      <c r="R98" s="194"/>
      <c r="S98" s="193">
        <f t="shared" ref="S98" si="907">R98/$C98</f>
        <v>0</v>
      </c>
      <c r="T98" s="194"/>
      <c r="U98" s="193">
        <f t="shared" ref="U98" si="908">T98/$C98</f>
        <v>0</v>
      </c>
      <c r="V98" s="194"/>
      <c r="W98" s="193">
        <f t="shared" ref="W98" si="909">V98/$C98</f>
        <v>0</v>
      </c>
      <c r="X98" s="194"/>
      <c r="Y98" s="193">
        <f t="shared" ref="Y98" si="910">X98/$C98</f>
        <v>0</v>
      </c>
      <c r="Z98" s="194"/>
      <c r="AA98" s="193">
        <f t="shared" ref="AA98" si="911">Z98/$C98</f>
        <v>0</v>
      </c>
      <c r="AB98" s="194"/>
      <c r="AC98" s="193">
        <f t="shared" ref="AC98" si="912">AB98/$C98</f>
        <v>0</v>
      </c>
      <c r="AD98" s="194"/>
      <c r="AE98" s="193">
        <f t="shared" ref="AE98" si="913">AD98/$C98</f>
        <v>0</v>
      </c>
      <c r="AF98" s="194"/>
      <c r="AG98" s="193">
        <f t="shared" ref="AG98" si="914">AF98/$C98</f>
        <v>0</v>
      </c>
      <c r="AH98" s="194"/>
      <c r="AI98" s="193">
        <f t="shared" ref="AI98" si="915">AH98/$C98</f>
        <v>0</v>
      </c>
      <c r="AJ98" s="194"/>
      <c r="AK98" s="193">
        <f t="shared" ref="AK98" si="916">AJ98/$C98</f>
        <v>0</v>
      </c>
      <c r="AL98" s="194">
        <v>1425</v>
      </c>
      <c r="AM98" s="193">
        <f t="shared" ref="AM98" si="917">AL98/$C98</f>
        <v>0.95</v>
      </c>
      <c r="AN98" s="119"/>
      <c r="AQ98" s="227" t="str">
        <f t="shared" si="746"/>
        <v>ok</v>
      </c>
      <c r="AR98" s="228" t="str">
        <f t="shared" si="747"/>
        <v>ok</v>
      </c>
      <c r="AS98" s="228" t="str">
        <f t="shared" si="748"/>
        <v>ok</v>
      </c>
      <c r="AT98" s="124"/>
      <c r="AU98" s="228"/>
      <c r="AV98" s="228"/>
      <c r="AW98" s="228"/>
    </row>
    <row r="99" spans="1:49" ht="52.8" outlineLevel="1" x14ac:dyDescent="0.3">
      <c r="A99" s="169">
        <f>MAX(A$69:$B98)+1</f>
        <v>24</v>
      </c>
      <c r="B99" s="268" t="s">
        <v>120</v>
      </c>
      <c r="C99" s="147">
        <f t="shared" si="731"/>
        <v>2500</v>
      </c>
      <c r="D99" s="147"/>
      <c r="E99" s="147">
        <f t="shared" si="732"/>
        <v>2500</v>
      </c>
      <c r="F99" s="152">
        <v>2500</v>
      </c>
      <c r="G99" s="152"/>
      <c r="H99" s="115"/>
      <c r="I99" s="152"/>
      <c r="J99" s="115"/>
      <c r="K99" s="119"/>
      <c r="L99" s="119"/>
      <c r="M99" s="152">
        <f t="shared" si="785"/>
        <v>2500</v>
      </c>
      <c r="N99" s="194"/>
      <c r="O99" s="193">
        <f t="shared" si="733"/>
        <v>0</v>
      </c>
      <c r="P99" s="194"/>
      <c r="Q99" s="193">
        <f t="shared" ref="Q99" si="918">P99/$C99</f>
        <v>0</v>
      </c>
      <c r="R99" s="194"/>
      <c r="S99" s="193">
        <f t="shared" ref="S99" si="919">R99/$C99</f>
        <v>0</v>
      </c>
      <c r="T99" s="194">
        <v>1000</v>
      </c>
      <c r="U99" s="193">
        <f t="shared" ref="U99" si="920">T99/$C99</f>
        <v>0.4</v>
      </c>
      <c r="V99" s="194">
        <v>1000</v>
      </c>
      <c r="W99" s="193">
        <f t="shared" ref="W99" si="921">V99/$C99</f>
        <v>0.4</v>
      </c>
      <c r="X99" s="194">
        <v>1500</v>
      </c>
      <c r="Y99" s="193">
        <f t="shared" ref="Y99" si="922">X99/$C99</f>
        <v>0.6</v>
      </c>
      <c r="Z99" s="194">
        <v>1500</v>
      </c>
      <c r="AA99" s="193">
        <f t="shared" ref="AA99" si="923">Z99/$C99</f>
        <v>0.6</v>
      </c>
      <c r="AB99" s="194">
        <v>1500</v>
      </c>
      <c r="AC99" s="193">
        <f t="shared" ref="AC99" si="924">AB99/$C99</f>
        <v>0.6</v>
      </c>
      <c r="AD99" s="194">
        <v>2000</v>
      </c>
      <c r="AE99" s="193">
        <f t="shared" ref="AE99" si="925">AD99/$C99</f>
        <v>0.8</v>
      </c>
      <c r="AF99" s="194">
        <v>2375</v>
      </c>
      <c r="AG99" s="193">
        <f t="shared" ref="AG99" si="926">AF99/$C99</f>
        <v>0.95</v>
      </c>
      <c r="AH99" s="194">
        <v>2375</v>
      </c>
      <c r="AI99" s="193">
        <f t="shared" ref="AI99" si="927">AH99/$C99</f>
        <v>0.95</v>
      </c>
      <c r="AJ99" s="194">
        <v>2375</v>
      </c>
      <c r="AK99" s="193">
        <f t="shared" ref="AK99" si="928">AJ99/$C99</f>
        <v>0.95</v>
      </c>
      <c r="AL99" s="194">
        <v>2375</v>
      </c>
      <c r="AM99" s="193">
        <f t="shared" ref="AM99" si="929">AL99/$C99</f>
        <v>0.95</v>
      </c>
      <c r="AN99" s="119"/>
      <c r="AQ99" s="227" t="str">
        <f t="shared" si="746"/>
        <v>ok</v>
      </c>
      <c r="AR99" s="228" t="str">
        <f t="shared" si="747"/>
        <v>ok</v>
      </c>
      <c r="AS99" s="228" t="str">
        <f t="shared" si="748"/>
        <v>ok</v>
      </c>
      <c r="AT99" s="124"/>
      <c r="AU99" s="228"/>
      <c r="AV99" s="228"/>
      <c r="AW99" s="228"/>
    </row>
    <row r="100" spans="1:49" ht="52.8" outlineLevel="1" x14ac:dyDescent="0.3">
      <c r="A100" s="169">
        <f>MAX(A$69:$B99)+1</f>
        <v>25</v>
      </c>
      <c r="B100" s="268" t="s">
        <v>121</v>
      </c>
      <c r="C100" s="147">
        <f t="shared" si="731"/>
        <v>15000</v>
      </c>
      <c r="D100" s="147"/>
      <c r="E100" s="147">
        <f t="shared" si="732"/>
        <v>15000</v>
      </c>
      <c r="F100" s="152">
        <v>5000</v>
      </c>
      <c r="G100" s="152">
        <v>10000</v>
      </c>
      <c r="H100" s="115"/>
      <c r="I100" s="152"/>
      <c r="J100" s="115"/>
      <c r="K100" s="119"/>
      <c r="L100" s="119"/>
      <c r="M100" s="152">
        <f t="shared" si="785"/>
        <v>5000</v>
      </c>
      <c r="N100" s="194"/>
      <c r="O100" s="193">
        <f t="shared" si="733"/>
        <v>0</v>
      </c>
      <c r="P100" s="194"/>
      <c r="Q100" s="193">
        <f t="shared" ref="Q100" si="930">P100/$C100</f>
        <v>0</v>
      </c>
      <c r="R100" s="194"/>
      <c r="S100" s="193">
        <f t="shared" ref="S100" si="931">R100/$C100</f>
        <v>0</v>
      </c>
      <c r="T100" s="194"/>
      <c r="U100" s="193">
        <f t="shared" ref="U100" si="932">T100/$C100</f>
        <v>0</v>
      </c>
      <c r="V100" s="194"/>
      <c r="W100" s="193">
        <f t="shared" ref="W100" si="933">V100/$C100</f>
        <v>0</v>
      </c>
      <c r="X100" s="194"/>
      <c r="Y100" s="193">
        <f t="shared" ref="Y100" si="934">X100/$C100</f>
        <v>0</v>
      </c>
      <c r="Z100" s="194"/>
      <c r="AA100" s="193">
        <f t="shared" ref="AA100" si="935">Z100/$C100</f>
        <v>0</v>
      </c>
      <c r="AB100" s="194"/>
      <c r="AC100" s="193">
        <f t="shared" ref="AC100" si="936">AB100/$C100</f>
        <v>0</v>
      </c>
      <c r="AD100" s="194">
        <v>3000</v>
      </c>
      <c r="AE100" s="193">
        <f t="shared" ref="AE100" si="937">AD100/$C100</f>
        <v>0.2</v>
      </c>
      <c r="AF100" s="194">
        <v>3000</v>
      </c>
      <c r="AG100" s="193">
        <f t="shared" ref="AG100" si="938">AF100/$C100</f>
        <v>0.2</v>
      </c>
      <c r="AH100" s="194">
        <v>8000</v>
      </c>
      <c r="AI100" s="193">
        <f t="shared" ref="AI100" si="939">AH100/$C100</f>
        <v>0.53333333333333333</v>
      </c>
      <c r="AJ100" s="194">
        <v>8000</v>
      </c>
      <c r="AK100" s="193">
        <f t="shared" ref="AK100" si="940">AJ100/$C100</f>
        <v>0.53333333333333333</v>
      </c>
      <c r="AL100" s="194">
        <v>14250</v>
      </c>
      <c r="AM100" s="193">
        <f t="shared" ref="AM100" si="941">AL100/$C100</f>
        <v>0.95</v>
      </c>
      <c r="AN100" s="119"/>
      <c r="AQ100" s="227" t="str">
        <f t="shared" si="746"/>
        <v>ok</v>
      </c>
      <c r="AR100" s="228" t="str">
        <f t="shared" si="747"/>
        <v>ok</v>
      </c>
      <c r="AS100" s="228" t="str">
        <f t="shared" si="748"/>
        <v>ok</v>
      </c>
      <c r="AT100" s="124"/>
      <c r="AU100" s="228"/>
      <c r="AV100" s="228"/>
      <c r="AW100" s="228"/>
    </row>
    <row r="101" spans="1:49" ht="26.4" outlineLevel="1" x14ac:dyDescent="0.3">
      <c r="A101" s="169">
        <f>MAX(A$69:$B100)+1</f>
        <v>26</v>
      </c>
      <c r="B101" s="268" t="s">
        <v>122</v>
      </c>
      <c r="C101" s="147">
        <f t="shared" si="731"/>
        <v>20000</v>
      </c>
      <c r="D101" s="147"/>
      <c r="E101" s="147">
        <f t="shared" si="732"/>
        <v>20000</v>
      </c>
      <c r="F101" s="152"/>
      <c r="G101" s="152">
        <v>20000</v>
      </c>
      <c r="H101" s="115"/>
      <c r="I101" s="152"/>
      <c r="J101" s="115"/>
      <c r="K101" s="119"/>
      <c r="L101" s="119"/>
      <c r="M101" s="152">
        <f t="shared" si="785"/>
        <v>0</v>
      </c>
      <c r="N101" s="194"/>
      <c r="O101" s="193">
        <f t="shared" si="733"/>
        <v>0</v>
      </c>
      <c r="P101" s="194"/>
      <c r="Q101" s="193">
        <f t="shared" ref="Q101" si="942">P101/$C101</f>
        <v>0</v>
      </c>
      <c r="R101" s="194">
        <v>5000</v>
      </c>
      <c r="S101" s="193">
        <f t="shared" ref="S101" si="943">R101/$C101</f>
        <v>0.25</v>
      </c>
      <c r="T101" s="194">
        <v>5000</v>
      </c>
      <c r="U101" s="193">
        <f t="shared" ref="U101" si="944">T101/$C101</f>
        <v>0.25</v>
      </c>
      <c r="V101" s="194">
        <v>10000</v>
      </c>
      <c r="W101" s="193">
        <f t="shared" ref="W101" si="945">V101/$C101</f>
        <v>0.5</v>
      </c>
      <c r="X101" s="194">
        <v>10000</v>
      </c>
      <c r="Y101" s="193">
        <f t="shared" ref="Y101" si="946">X101/$C101</f>
        <v>0.5</v>
      </c>
      <c r="Z101" s="194">
        <v>15000</v>
      </c>
      <c r="AA101" s="193">
        <f t="shared" ref="AA101" si="947">Z101/$C101</f>
        <v>0.75</v>
      </c>
      <c r="AB101" s="194">
        <v>15000</v>
      </c>
      <c r="AC101" s="193">
        <f t="shared" ref="AC101" si="948">AB101/$C101</f>
        <v>0.75</v>
      </c>
      <c r="AD101" s="194">
        <v>15000</v>
      </c>
      <c r="AE101" s="193">
        <f t="shared" ref="AE101" si="949">AD101/$C101</f>
        <v>0.75</v>
      </c>
      <c r="AF101" s="194">
        <v>19000</v>
      </c>
      <c r="AG101" s="193">
        <f t="shared" ref="AG101" si="950">AF101/$C101</f>
        <v>0.95</v>
      </c>
      <c r="AH101" s="194">
        <v>19000</v>
      </c>
      <c r="AI101" s="193">
        <f t="shared" ref="AI101" si="951">AH101/$C101</f>
        <v>0.95</v>
      </c>
      <c r="AJ101" s="194">
        <v>19000</v>
      </c>
      <c r="AK101" s="193">
        <f t="shared" ref="AK101" si="952">AJ101/$C101</f>
        <v>0.95</v>
      </c>
      <c r="AL101" s="194">
        <v>19000</v>
      </c>
      <c r="AM101" s="193">
        <f t="shared" ref="AM101" si="953">AL101/$C101</f>
        <v>0.95</v>
      </c>
      <c r="AN101" s="119"/>
      <c r="AQ101" s="227" t="str">
        <f t="shared" si="746"/>
        <v>ok</v>
      </c>
      <c r="AR101" s="228" t="str">
        <f t="shared" si="747"/>
        <v>ok</v>
      </c>
      <c r="AS101" s="228" t="str">
        <f t="shared" si="748"/>
        <v>ok</v>
      </c>
      <c r="AT101" s="124"/>
      <c r="AU101" s="228"/>
      <c r="AV101" s="228"/>
      <c r="AW101" s="228"/>
    </row>
    <row r="102" spans="1:49" ht="39.6" outlineLevel="1" x14ac:dyDescent="0.3">
      <c r="A102" s="169">
        <f>MAX(A$69:$B101)+1</f>
        <v>27</v>
      </c>
      <c r="B102" s="268" t="s">
        <v>123</v>
      </c>
      <c r="C102" s="147">
        <f t="shared" si="731"/>
        <v>40000</v>
      </c>
      <c r="D102" s="147"/>
      <c r="E102" s="147">
        <f t="shared" si="732"/>
        <v>40000</v>
      </c>
      <c r="F102" s="152"/>
      <c r="G102" s="152"/>
      <c r="H102" s="115"/>
      <c r="I102" s="152">
        <v>40000</v>
      </c>
      <c r="J102" s="115"/>
      <c r="K102" s="119"/>
      <c r="L102" s="119"/>
      <c r="M102" s="152">
        <f t="shared" si="785"/>
        <v>0</v>
      </c>
      <c r="N102" s="194"/>
      <c r="O102" s="193">
        <f t="shared" si="733"/>
        <v>0</v>
      </c>
      <c r="P102" s="194"/>
      <c r="Q102" s="193">
        <f t="shared" ref="Q102" si="954">P102/$C102</f>
        <v>0</v>
      </c>
      <c r="R102" s="194"/>
      <c r="S102" s="193">
        <f t="shared" ref="S102" si="955">R102/$C102</f>
        <v>0</v>
      </c>
      <c r="T102" s="194"/>
      <c r="U102" s="193">
        <f t="shared" ref="U102" si="956">T102/$C102</f>
        <v>0</v>
      </c>
      <c r="V102" s="194"/>
      <c r="W102" s="193">
        <f t="shared" ref="W102" si="957">V102/$C102</f>
        <v>0</v>
      </c>
      <c r="X102" s="194">
        <v>20000</v>
      </c>
      <c r="Y102" s="193">
        <f t="shared" ref="Y102" si="958">X102/$C102</f>
        <v>0.5</v>
      </c>
      <c r="Z102" s="194">
        <v>20000</v>
      </c>
      <c r="AA102" s="193">
        <f t="shared" ref="AA102" si="959">Z102/$C102</f>
        <v>0.5</v>
      </c>
      <c r="AB102" s="194">
        <v>20000</v>
      </c>
      <c r="AC102" s="193">
        <f t="shared" ref="AC102" si="960">AB102/$C102</f>
        <v>0.5</v>
      </c>
      <c r="AD102" s="194">
        <v>25000</v>
      </c>
      <c r="AE102" s="193">
        <f t="shared" ref="AE102" si="961">AD102/$C102</f>
        <v>0.625</v>
      </c>
      <c r="AF102" s="194">
        <v>25000</v>
      </c>
      <c r="AG102" s="193">
        <f t="shared" ref="AG102" si="962">AF102/$C102</f>
        <v>0.625</v>
      </c>
      <c r="AH102" s="194">
        <v>30000</v>
      </c>
      <c r="AI102" s="193">
        <f t="shared" ref="AI102" si="963">AH102/$C102</f>
        <v>0.75</v>
      </c>
      <c r="AJ102" s="194">
        <v>35000</v>
      </c>
      <c r="AK102" s="193">
        <f t="shared" ref="AK102" si="964">AJ102/$C102</f>
        <v>0.875</v>
      </c>
      <c r="AL102" s="194">
        <v>38000</v>
      </c>
      <c r="AM102" s="193">
        <f t="shared" ref="AM102" si="965">AL102/$C102</f>
        <v>0.95</v>
      </c>
      <c r="AN102" s="119"/>
      <c r="AQ102" s="227" t="str">
        <f t="shared" si="746"/>
        <v>ok</v>
      </c>
      <c r="AR102" s="228" t="str">
        <f t="shared" si="747"/>
        <v>ok</v>
      </c>
      <c r="AS102" s="228" t="str">
        <f t="shared" si="748"/>
        <v>ok</v>
      </c>
      <c r="AT102" s="124"/>
      <c r="AU102" s="228"/>
      <c r="AV102" s="228"/>
      <c r="AW102" s="228"/>
    </row>
    <row r="103" spans="1:49" ht="79.2" outlineLevel="1" x14ac:dyDescent="0.3">
      <c r="A103" s="169">
        <f>MAX(A$69:$B102)+1</f>
        <v>28</v>
      </c>
      <c r="B103" s="268" t="s">
        <v>124</v>
      </c>
      <c r="C103" s="147">
        <f t="shared" si="731"/>
        <v>7000</v>
      </c>
      <c r="D103" s="147"/>
      <c r="E103" s="147">
        <f t="shared" si="732"/>
        <v>7000</v>
      </c>
      <c r="F103" s="152">
        <v>7000</v>
      </c>
      <c r="G103" s="152"/>
      <c r="H103" s="115"/>
      <c r="I103" s="152"/>
      <c r="J103" s="115"/>
      <c r="K103" s="119"/>
      <c r="L103" s="119"/>
      <c r="M103" s="152">
        <f t="shared" si="785"/>
        <v>7000</v>
      </c>
      <c r="N103" s="194"/>
      <c r="O103" s="193">
        <f t="shared" si="733"/>
        <v>0</v>
      </c>
      <c r="P103" s="194"/>
      <c r="Q103" s="193">
        <f t="shared" ref="Q103" si="966">P103/$C103</f>
        <v>0</v>
      </c>
      <c r="R103" s="194"/>
      <c r="S103" s="193">
        <f t="shared" ref="S103" si="967">R103/$C103</f>
        <v>0</v>
      </c>
      <c r="T103" s="194"/>
      <c r="U103" s="193">
        <f t="shared" ref="U103" si="968">T103/$C103</f>
        <v>0</v>
      </c>
      <c r="V103" s="194"/>
      <c r="W103" s="193">
        <f t="shared" ref="W103" si="969">V103/$C103</f>
        <v>0</v>
      </c>
      <c r="X103" s="194">
        <v>2000</v>
      </c>
      <c r="Y103" s="193">
        <f t="shared" ref="Y103" si="970">X103/$C103</f>
        <v>0.2857142857142857</v>
      </c>
      <c r="Z103" s="194">
        <v>2000</v>
      </c>
      <c r="AA103" s="193">
        <f t="shared" ref="AA103" si="971">Z103/$C103</f>
        <v>0.2857142857142857</v>
      </c>
      <c r="AB103" s="194">
        <v>2000</v>
      </c>
      <c r="AC103" s="193">
        <f t="shared" ref="AC103" si="972">AB103/$C103</f>
        <v>0.2857142857142857</v>
      </c>
      <c r="AD103" s="194">
        <v>2000</v>
      </c>
      <c r="AE103" s="193">
        <f t="shared" ref="AE103" si="973">AD103/$C103</f>
        <v>0.2857142857142857</v>
      </c>
      <c r="AF103" s="194">
        <v>2000</v>
      </c>
      <c r="AG103" s="193">
        <f t="shared" ref="AG103" si="974">AF103/$C103</f>
        <v>0.2857142857142857</v>
      </c>
      <c r="AH103" s="194">
        <v>2000</v>
      </c>
      <c r="AI103" s="193">
        <f t="shared" ref="AI103" si="975">AH103/$C103</f>
        <v>0.2857142857142857</v>
      </c>
      <c r="AJ103" s="194">
        <v>2000</v>
      </c>
      <c r="AK103" s="193">
        <f t="shared" ref="AK103" si="976">AJ103/$C103</f>
        <v>0.2857142857142857</v>
      </c>
      <c r="AL103" s="194">
        <v>6650</v>
      </c>
      <c r="AM103" s="193">
        <f t="shared" ref="AM103" si="977">AL103/$C103</f>
        <v>0.95</v>
      </c>
      <c r="AN103" s="119"/>
      <c r="AQ103" s="227" t="str">
        <f t="shared" si="746"/>
        <v>ok</v>
      </c>
      <c r="AR103" s="228" t="str">
        <f t="shared" si="747"/>
        <v>ok</v>
      </c>
      <c r="AS103" s="228" t="str">
        <f t="shared" si="748"/>
        <v>ok</v>
      </c>
      <c r="AT103" s="124"/>
      <c r="AU103" s="228"/>
      <c r="AV103" s="228"/>
      <c r="AW103" s="228"/>
    </row>
    <row r="104" spans="1:49" ht="66" outlineLevel="1" x14ac:dyDescent="0.3">
      <c r="A104" s="169">
        <f>MAX(A$69:$B103)+1</f>
        <v>29</v>
      </c>
      <c r="B104" s="268" t="s">
        <v>125</v>
      </c>
      <c r="C104" s="147">
        <f t="shared" si="731"/>
        <v>10000</v>
      </c>
      <c r="D104" s="147"/>
      <c r="E104" s="147">
        <f t="shared" si="732"/>
        <v>10000</v>
      </c>
      <c r="F104" s="152">
        <v>5000</v>
      </c>
      <c r="G104" s="152">
        <v>5000</v>
      </c>
      <c r="H104" s="115"/>
      <c r="I104" s="152"/>
      <c r="J104" s="115"/>
      <c r="K104" s="119"/>
      <c r="L104" s="119"/>
      <c r="M104" s="152">
        <f t="shared" si="785"/>
        <v>5000</v>
      </c>
      <c r="N104" s="194"/>
      <c r="O104" s="193">
        <f t="shared" si="733"/>
        <v>0</v>
      </c>
      <c r="P104" s="194"/>
      <c r="Q104" s="193">
        <f t="shared" ref="Q104" si="978">P104/$C104</f>
        <v>0</v>
      </c>
      <c r="R104" s="194"/>
      <c r="S104" s="193">
        <f t="shared" ref="S104" si="979">R104/$C104</f>
        <v>0</v>
      </c>
      <c r="T104" s="194">
        <v>3000</v>
      </c>
      <c r="U104" s="193">
        <f t="shared" ref="U104" si="980">T104/$C104</f>
        <v>0.3</v>
      </c>
      <c r="V104" s="194">
        <v>3000</v>
      </c>
      <c r="W104" s="193">
        <f t="shared" ref="W104" si="981">V104/$C104</f>
        <v>0.3</v>
      </c>
      <c r="X104" s="194">
        <v>5000</v>
      </c>
      <c r="Y104" s="193">
        <f t="shared" ref="Y104" si="982">X104/$C104</f>
        <v>0.5</v>
      </c>
      <c r="Z104" s="194">
        <v>5000</v>
      </c>
      <c r="AA104" s="193">
        <f t="shared" ref="AA104" si="983">Z104/$C104</f>
        <v>0.5</v>
      </c>
      <c r="AB104" s="194">
        <v>5000</v>
      </c>
      <c r="AC104" s="193">
        <f t="shared" ref="AC104" si="984">AB104/$C104</f>
        <v>0.5</v>
      </c>
      <c r="AD104" s="194">
        <v>8000</v>
      </c>
      <c r="AE104" s="193">
        <f t="shared" ref="AE104" si="985">AD104/$C104</f>
        <v>0.8</v>
      </c>
      <c r="AF104" s="194">
        <v>8000</v>
      </c>
      <c r="AG104" s="193">
        <f t="shared" ref="AG104" si="986">AF104/$C104</f>
        <v>0.8</v>
      </c>
      <c r="AH104" s="194">
        <v>9500</v>
      </c>
      <c r="AI104" s="193">
        <f t="shared" ref="AI104" si="987">AH104/$C104</f>
        <v>0.95</v>
      </c>
      <c r="AJ104" s="194">
        <v>9500</v>
      </c>
      <c r="AK104" s="193">
        <f t="shared" ref="AK104" si="988">AJ104/$C104</f>
        <v>0.95</v>
      </c>
      <c r="AL104" s="194">
        <v>9500</v>
      </c>
      <c r="AM104" s="193">
        <f t="shared" ref="AM104" si="989">AL104/$C104</f>
        <v>0.95</v>
      </c>
      <c r="AN104" s="119"/>
      <c r="AQ104" s="227" t="str">
        <f t="shared" si="746"/>
        <v>ok</v>
      </c>
      <c r="AR104" s="228" t="str">
        <f t="shared" si="747"/>
        <v>ok</v>
      </c>
      <c r="AS104" s="228" t="str">
        <f t="shared" si="748"/>
        <v>ok</v>
      </c>
      <c r="AT104" s="124"/>
      <c r="AU104" s="228"/>
      <c r="AV104" s="228"/>
      <c r="AW104" s="228"/>
    </row>
    <row r="105" spans="1:49" outlineLevel="1" x14ac:dyDescent="0.3">
      <c r="A105" s="169">
        <f>MAX(A$69:$B104)+1</f>
        <v>30</v>
      </c>
      <c r="B105" s="268" t="s">
        <v>126</v>
      </c>
      <c r="C105" s="147">
        <f t="shared" si="731"/>
        <v>10000</v>
      </c>
      <c r="D105" s="147"/>
      <c r="E105" s="147">
        <f t="shared" si="732"/>
        <v>10000</v>
      </c>
      <c r="F105" s="152">
        <v>5000</v>
      </c>
      <c r="G105" s="152">
        <v>5000</v>
      </c>
      <c r="H105" s="115"/>
      <c r="I105" s="152"/>
      <c r="J105" s="115"/>
      <c r="K105" s="119"/>
      <c r="L105" s="119"/>
      <c r="M105" s="152">
        <f t="shared" si="785"/>
        <v>5000</v>
      </c>
      <c r="N105" s="194"/>
      <c r="O105" s="193">
        <f t="shared" si="733"/>
        <v>0</v>
      </c>
      <c r="P105" s="194"/>
      <c r="Q105" s="193">
        <f t="shared" ref="Q105" si="990">P105/$C105</f>
        <v>0</v>
      </c>
      <c r="R105" s="194"/>
      <c r="S105" s="193">
        <f t="shared" ref="S105" si="991">R105/$C105</f>
        <v>0</v>
      </c>
      <c r="T105" s="194">
        <v>3000</v>
      </c>
      <c r="U105" s="193">
        <f t="shared" ref="U105" si="992">T105/$C105</f>
        <v>0.3</v>
      </c>
      <c r="V105" s="194">
        <v>3000</v>
      </c>
      <c r="W105" s="193">
        <f t="shared" ref="W105" si="993">V105/$C105</f>
        <v>0.3</v>
      </c>
      <c r="X105" s="194">
        <v>5000</v>
      </c>
      <c r="Y105" s="193">
        <f t="shared" ref="Y105" si="994">X105/$C105</f>
        <v>0.5</v>
      </c>
      <c r="Z105" s="194">
        <v>5000</v>
      </c>
      <c r="AA105" s="193">
        <f t="shared" ref="AA105" si="995">Z105/$C105</f>
        <v>0.5</v>
      </c>
      <c r="AB105" s="194">
        <v>5000</v>
      </c>
      <c r="AC105" s="193">
        <f t="shared" ref="AC105" si="996">AB105/$C105</f>
        <v>0.5</v>
      </c>
      <c r="AD105" s="194">
        <v>8000</v>
      </c>
      <c r="AE105" s="193">
        <f t="shared" ref="AE105" si="997">AD105/$C105</f>
        <v>0.8</v>
      </c>
      <c r="AF105" s="194">
        <v>8000</v>
      </c>
      <c r="AG105" s="193">
        <f t="shared" ref="AG105" si="998">AF105/$C105</f>
        <v>0.8</v>
      </c>
      <c r="AH105" s="194">
        <v>9500</v>
      </c>
      <c r="AI105" s="193">
        <f t="shared" ref="AI105" si="999">AH105/$C105</f>
        <v>0.95</v>
      </c>
      <c r="AJ105" s="194">
        <v>9500</v>
      </c>
      <c r="AK105" s="193">
        <f t="shared" ref="AK105" si="1000">AJ105/$C105</f>
        <v>0.95</v>
      </c>
      <c r="AL105" s="194">
        <v>9500</v>
      </c>
      <c r="AM105" s="193">
        <f t="shared" ref="AM105" si="1001">AL105/$C105</f>
        <v>0.95</v>
      </c>
      <c r="AN105" s="119"/>
      <c r="AQ105" s="227" t="str">
        <f t="shared" si="746"/>
        <v>ok</v>
      </c>
      <c r="AR105" s="228" t="str">
        <f t="shared" si="747"/>
        <v>ok</v>
      </c>
      <c r="AS105" s="228" t="str">
        <f t="shared" si="748"/>
        <v>ok</v>
      </c>
      <c r="AT105" s="124"/>
      <c r="AU105" s="228"/>
      <c r="AV105" s="228"/>
      <c r="AW105" s="228"/>
    </row>
    <row r="106" spans="1:49" ht="39.6" outlineLevel="1" x14ac:dyDescent="0.3">
      <c r="A106" s="169">
        <f>MAX(A$69:$B105)+1</f>
        <v>31</v>
      </c>
      <c r="B106" s="268" t="s">
        <v>127</v>
      </c>
      <c r="C106" s="147">
        <f t="shared" si="731"/>
        <v>10000</v>
      </c>
      <c r="D106" s="147"/>
      <c r="E106" s="147">
        <f t="shared" si="732"/>
        <v>10000</v>
      </c>
      <c r="F106" s="152">
        <v>5000</v>
      </c>
      <c r="G106" s="152">
        <v>5000</v>
      </c>
      <c r="H106" s="115"/>
      <c r="I106" s="152"/>
      <c r="J106" s="115"/>
      <c r="K106" s="119"/>
      <c r="L106" s="119"/>
      <c r="M106" s="152">
        <f t="shared" si="785"/>
        <v>5000</v>
      </c>
      <c r="N106" s="194"/>
      <c r="O106" s="193">
        <f t="shared" si="733"/>
        <v>0</v>
      </c>
      <c r="P106" s="194"/>
      <c r="Q106" s="193">
        <f t="shared" ref="Q106" si="1002">P106/$C106</f>
        <v>0</v>
      </c>
      <c r="R106" s="194"/>
      <c r="S106" s="193">
        <f t="shared" ref="S106" si="1003">R106/$C106</f>
        <v>0</v>
      </c>
      <c r="T106" s="194"/>
      <c r="U106" s="193">
        <f t="shared" ref="U106" si="1004">T106/$C106</f>
        <v>0</v>
      </c>
      <c r="V106" s="194">
        <v>3000</v>
      </c>
      <c r="W106" s="193">
        <f t="shared" ref="W106" si="1005">V106/$C106</f>
        <v>0.3</v>
      </c>
      <c r="X106" s="194">
        <v>3000</v>
      </c>
      <c r="Y106" s="193">
        <f t="shared" ref="Y106" si="1006">X106/$C106</f>
        <v>0.3</v>
      </c>
      <c r="Z106" s="194">
        <v>5000</v>
      </c>
      <c r="AA106" s="193">
        <f t="shared" ref="AA106" si="1007">Z106/$C106</f>
        <v>0.5</v>
      </c>
      <c r="AB106" s="194">
        <v>5000</v>
      </c>
      <c r="AC106" s="193">
        <f t="shared" ref="AC106" si="1008">AB106/$C106</f>
        <v>0.5</v>
      </c>
      <c r="AD106" s="194">
        <v>7000</v>
      </c>
      <c r="AE106" s="193">
        <f t="shared" ref="AE106" si="1009">AD106/$C106</f>
        <v>0.7</v>
      </c>
      <c r="AF106" s="194">
        <v>7000</v>
      </c>
      <c r="AG106" s="193">
        <f t="shared" ref="AG106" si="1010">AF106/$C106</f>
        <v>0.7</v>
      </c>
      <c r="AH106" s="194">
        <v>9000</v>
      </c>
      <c r="AI106" s="193">
        <f t="shared" ref="AI106" si="1011">AH106/$C106</f>
        <v>0.9</v>
      </c>
      <c r="AJ106" s="194">
        <v>9500</v>
      </c>
      <c r="AK106" s="193">
        <f t="shared" ref="AK106" si="1012">AJ106/$C106</f>
        <v>0.95</v>
      </c>
      <c r="AL106" s="194">
        <v>9500</v>
      </c>
      <c r="AM106" s="193">
        <f t="shared" ref="AM106" si="1013">AL106/$C106</f>
        <v>0.95</v>
      </c>
      <c r="AN106" s="119"/>
      <c r="AQ106" s="227" t="str">
        <f t="shared" si="746"/>
        <v>ok</v>
      </c>
      <c r="AR106" s="228" t="str">
        <f t="shared" si="747"/>
        <v>ok</v>
      </c>
      <c r="AS106" s="228" t="str">
        <f t="shared" si="748"/>
        <v>ok</v>
      </c>
      <c r="AT106" s="124"/>
      <c r="AU106" s="228"/>
      <c r="AV106" s="228"/>
      <c r="AW106" s="228"/>
    </row>
    <row r="107" spans="1:49" ht="39.6" outlineLevel="1" x14ac:dyDescent="0.3">
      <c r="A107" s="169">
        <f>MAX(A$69:$B106)+1</f>
        <v>32</v>
      </c>
      <c r="B107" s="268" t="s">
        <v>128</v>
      </c>
      <c r="C107" s="147">
        <f t="shared" si="731"/>
        <v>5000</v>
      </c>
      <c r="D107" s="147"/>
      <c r="E107" s="147">
        <f t="shared" si="732"/>
        <v>5000</v>
      </c>
      <c r="F107" s="152">
        <v>5000</v>
      </c>
      <c r="G107" s="152"/>
      <c r="H107" s="115"/>
      <c r="I107" s="152"/>
      <c r="J107" s="115"/>
      <c r="K107" s="119"/>
      <c r="L107" s="119"/>
      <c r="M107" s="152">
        <f t="shared" si="785"/>
        <v>5000</v>
      </c>
      <c r="N107" s="194"/>
      <c r="O107" s="193">
        <f t="shared" si="733"/>
        <v>0</v>
      </c>
      <c r="P107" s="194"/>
      <c r="Q107" s="193">
        <f t="shared" ref="Q107" si="1014">P107/$C107</f>
        <v>0</v>
      </c>
      <c r="R107" s="194"/>
      <c r="S107" s="193">
        <f t="shared" ref="S107" si="1015">R107/$C107</f>
        <v>0</v>
      </c>
      <c r="T107" s="194"/>
      <c r="U107" s="193">
        <f t="shared" ref="U107" si="1016">T107/$C107</f>
        <v>0</v>
      </c>
      <c r="V107" s="194"/>
      <c r="W107" s="193">
        <f t="shared" ref="W107" si="1017">V107/$C107</f>
        <v>0</v>
      </c>
      <c r="X107" s="194">
        <v>1000</v>
      </c>
      <c r="Y107" s="193">
        <f t="shared" ref="Y107" si="1018">X107/$C107</f>
        <v>0.2</v>
      </c>
      <c r="Z107" s="194">
        <v>1000</v>
      </c>
      <c r="AA107" s="193">
        <f t="shared" ref="AA107" si="1019">Z107/$C107</f>
        <v>0.2</v>
      </c>
      <c r="AB107" s="194">
        <v>1000</v>
      </c>
      <c r="AC107" s="193">
        <f t="shared" ref="AC107" si="1020">AB107/$C107</f>
        <v>0.2</v>
      </c>
      <c r="AD107" s="194">
        <v>2000</v>
      </c>
      <c r="AE107" s="193">
        <f t="shared" ref="AE107" si="1021">AD107/$C107</f>
        <v>0.4</v>
      </c>
      <c r="AF107" s="194">
        <v>2000</v>
      </c>
      <c r="AG107" s="193">
        <f t="shared" ref="AG107" si="1022">AF107/$C107</f>
        <v>0.4</v>
      </c>
      <c r="AH107" s="194">
        <v>3000</v>
      </c>
      <c r="AI107" s="193">
        <f t="shared" ref="AI107" si="1023">AH107/$C107</f>
        <v>0.6</v>
      </c>
      <c r="AJ107" s="194">
        <v>3000</v>
      </c>
      <c r="AK107" s="193">
        <f t="shared" ref="AK107" si="1024">AJ107/$C107</f>
        <v>0.6</v>
      </c>
      <c r="AL107" s="194">
        <v>4750</v>
      </c>
      <c r="AM107" s="193">
        <f t="shared" ref="AM107" si="1025">AL107/$C107</f>
        <v>0.95</v>
      </c>
      <c r="AN107" s="119"/>
      <c r="AQ107" s="227" t="str">
        <f t="shared" si="746"/>
        <v>ok</v>
      </c>
      <c r="AR107" s="228" t="str">
        <f t="shared" si="747"/>
        <v>ok</v>
      </c>
      <c r="AS107" s="228" t="str">
        <f t="shared" si="748"/>
        <v>ok</v>
      </c>
      <c r="AT107" s="124"/>
      <c r="AU107" s="228"/>
      <c r="AV107" s="228"/>
      <c r="AW107" s="228"/>
    </row>
    <row r="108" spans="1:49" outlineLevel="1" x14ac:dyDescent="0.3">
      <c r="A108" s="272"/>
      <c r="B108" s="264" t="s">
        <v>99</v>
      </c>
      <c r="C108" s="147">
        <f t="shared" si="731"/>
        <v>0</v>
      </c>
      <c r="D108" s="147"/>
      <c r="E108" s="147">
        <f t="shared" si="732"/>
        <v>0</v>
      </c>
      <c r="F108" s="153"/>
      <c r="G108" s="153"/>
      <c r="H108" s="115"/>
      <c r="I108" s="153"/>
      <c r="J108" s="115"/>
      <c r="K108" s="119"/>
      <c r="L108" s="119"/>
      <c r="M108" s="153">
        <f t="shared" si="785"/>
        <v>0</v>
      </c>
      <c r="N108" s="194"/>
      <c r="O108" s="193"/>
      <c r="P108" s="194"/>
      <c r="Q108" s="193"/>
      <c r="R108" s="194"/>
      <c r="S108" s="193"/>
      <c r="T108" s="194"/>
      <c r="U108" s="193"/>
      <c r="V108" s="194"/>
      <c r="W108" s="193"/>
      <c r="X108" s="194"/>
      <c r="Y108" s="193"/>
      <c r="Z108" s="194"/>
      <c r="AA108" s="193"/>
      <c r="AB108" s="194"/>
      <c r="AC108" s="193"/>
      <c r="AD108" s="194"/>
      <c r="AE108" s="193"/>
      <c r="AF108" s="194"/>
      <c r="AG108" s="193"/>
      <c r="AH108" s="194"/>
      <c r="AI108" s="193"/>
      <c r="AJ108" s="194"/>
      <c r="AK108" s="193"/>
      <c r="AL108" s="194"/>
      <c r="AM108" s="193"/>
      <c r="AN108" s="119"/>
      <c r="AQ108" s="227" t="str">
        <f t="shared" si="746"/>
        <v>ok</v>
      </c>
      <c r="AR108" s="228">
        <f t="shared" si="747"/>
        <v>0</v>
      </c>
      <c r="AS108" s="228" t="str">
        <f t="shared" si="748"/>
        <v>trống</v>
      </c>
      <c r="AT108" s="124"/>
      <c r="AU108" s="228"/>
      <c r="AV108" s="228"/>
      <c r="AW108" s="228"/>
    </row>
    <row r="109" spans="1:49" ht="39.6" outlineLevel="1" x14ac:dyDescent="0.3">
      <c r="A109" s="169">
        <f>MAX(A$69:$B108)+1</f>
        <v>33</v>
      </c>
      <c r="B109" s="268" t="s">
        <v>129</v>
      </c>
      <c r="C109" s="147">
        <f t="shared" si="731"/>
        <v>24000</v>
      </c>
      <c r="D109" s="147"/>
      <c r="E109" s="147">
        <f t="shared" si="732"/>
        <v>24000</v>
      </c>
      <c r="F109" s="152">
        <v>5000</v>
      </c>
      <c r="G109" s="152">
        <v>19000</v>
      </c>
      <c r="H109" s="115"/>
      <c r="I109" s="152"/>
      <c r="J109" s="115"/>
      <c r="K109" s="119"/>
      <c r="L109" s="119"/>
      <c r="M109" s="152">
        <f t="shared" si="785"/>
        <v>5000</v>
      </c>
      <c r="N109" s="194">
        <v>0</v>
      </c>
      <c r="O109" s="193">
        <f t="shared" si="733"/>
        <v>0</v>
      </c>
      <c r="P109" s="194">
        <v>3400</v>
      </c>
      <c r="Q109" s="193">
        <f t="shared" ref="Q109" si="1026">P109/$C109</f>
        <v>0.14166666666666666</v>
      </c>
      <c r="R109" s="194">
        <v>6800</v>
      </c>
      <c r="S109" s="193">
        <f t="shared" ref="S109" si="1027">R109/$C109</f>
        <v>0.28333333333333333</v>
      </c>
      <c r="T109" s="194">
        <v>10200</v>
      </c>
      <c r="U109" s="193">
        <f t="shared" ref="U109" si="1028">T109/$C109</f>
        <v>0.42499999999999999</v>
      </c>
      <c r="V109" s="194">
        <v>13600</v>
      </c>
      <c r="W109" s="193">
        <f t="shared" ref="W109" si="1029">V109/$C109</f>
        <v>0.56666666666666665</v>
      </c>
      <c r="X109" s="194">
        <v>17000</v>
      </c>
      <c r="Y109" s="193">
        <f t="shared" ref="Y109" si="1030">X109/$C109</f>
        <v>0.70833333333333337</v>
      </c>
      <c r="Z109" s="194">
        <v>20400</v>
      </c>
      <c r="AA109" s="193">
        <f t="shared" ref="AA109" si="1031">Z109/$C109</f>
        <v>0.85</v>
      </c>
      <c r="AB109" s="194">
        <v>21400</v>
      </c>
      <c r="AC109" s="193">
        <f t="shared" ref="AC109" si="1032">AB109/$C109</f>
        <v>0.89166666666666672</v>
      </c>
      <c r="AD109" s="194">
        <v>22800</v>
      </c>
      <c r="AE109" s="193">
        <f t="shared" ref="AE109" si="1033">AD109/$C109</f>
        <v>0.95</v>
      </c>
      <c r="AF109" s="194">
        <v>22800</v>
      </c>
      <c r="AG109" s="193">
        <f t="shared" ref="AG109" si="1034">AF109/$C109</f>
        <v>0.95</v>
      </c>
      <c r="AH109" s="194">
        <v>22800</v>
      </c>
      <c r="AI109" s="193">
        <f t="shared" ref="AI109" si="1035">AH109/$C109</f>
        <v>0.95</v>
      </c>
      <c r="AJ109" s="194">
        <v>22800</v>
      </c>
      <c r="AK109" s="193">
        <f t="shared" ref="AK109" si="1036">AJ109/$C109</f>
        <v>0.95</v>
      </c>
      <c r="AL109" s="194">
        <v>22800</v>
      </c>
      <c r="AM109" s="193">
        <f t="shared" ref="AM109" si="1037">AL109/$C109</f>
        <v>0.95</v>
      </c>
      <c r="AN109" s="119"/>
      <c r="AQ109" s="227" t="str">
        <f t="shared" si="746"/>
        <v>ok</v>
      </c>
      <c r="AR109" s="228" t="str">
        <f t="shared" si="747"/>
        <v>ok</v>
      </c>
      <c r="AS109" s="228" t="str">
        <f t="shared" si="748"/>
        <v>ok</v>
      </c>
      <c r="AT109" s="124"/>
      <c r="AU109" s="228"/>
      <c r="AV109" s="228"/>
      <c r="AW109" s="228"/>
    </row>
    <row r="110" spans="1:49" ht="26.4" outlineLevel="1" x14ac:dyDescent="0.3">
      <c r="A110" s="169">
        <f>MAX(A$69:$B109)+1</f>
        <v>34</v>
      </c>
      <c r="B110" s="268" t="s">
        <v>130</v>
      </c>
      <c r="C110" s="147">
        <f t="shared" si="731"/>
        <v>1000</v>
      </c>
      <c r="D110" s="147"/>
      <c r="E110" s="147">
        <f t="shared" ref="E110:E132" si="1038">F110+G110+I110+K110</f>
        <v>1000</v>
      </c>
      <c r="F110" s="152">
        <v>1000</v>
      </c>
      <c r="G110" s="152"/>
      <c r="H110" s="115"/>
      <c r="I110" s="152"/>
      <c r="J110" s="115"/>
      <c r="K110" s="119"/>
      <c r="L110" s="119"/>
      <c r="M110" s="152">
        <f t="shared" si="785"/>
        <v>1000</v>
      </c>
      <c r="N110" s="194"/>
      <c r="O110" s="193">
        <f t="shared" si="733"/>
        <v>0</v>
      </c>
      <c r="P110" s="194">
        <v>190</v>
      </c>
      <c r="Q110" s="193">
        <f t="shared" ref="Q110" si="1039">P110/$C110</f>
        <v>0.19</v>
      </c>
      <c r="R110" s="194">
        <v>380</v>
      </c>
      <c r="S110" s="193">
        <f t="shared" ref="S110" si="1040">R110/$C110</f>
        <v>0.38</v>
      </c>
      <c r="T110" s="194">
        <v>570</v>
      </c>
      <c r="U110" s="193">
        <f t="shared" ref="U110" si="1041">T110/$C110</f>
        <v>0.56999999999999995</v>
      </c>
      <c r="V110" s="194">
        <v>760</v>
      </c>
      <c r="W110" s="193">
        <f t="shared" ref="W110" si="1042">V110/$C110</f>
        <v>0.76</v>
      </c>
      <c r="X110" s="194">
        <v>950</v>
      </c>
      <c r="Y110" s="193">
        <f t="shared" ref="Y110" si="1043">X110/$C110</f>
        <v>0.95</v>
      </c>
      <c r="Z110" s="194">
        <v>950</v>
      </c>
      <c r="AA110" s="193">
        <f t="shared" ref="AA110" si="1044">Z110/$C110</f>
        <v>0.95</v>
      </c>
      <c r="AB110" s="194">
        <v>950</v>
      </c>
      <c r="AC110" s="193">
        <f t="shared" ref="AC110" si="1045">AB110/$C110</f>
        <v>0.95</v>
      </c>
      <c r="AD110" s="194">
        <v>950</v>
      </c>
      <c r="AE110" s="193">
        <f t="shared" ref="AE110" si="1046">AD110/$C110</f>
        <v>0.95</v>
      </c>
      <c r="AF110" s="194">
        <v>950</v>
      </c>
      <c r="AG110" s="193">
        <f t="shared" ref="AG110" si="1047">AF110/$C110</f>
        <v>0.95</v>
      </c>
      <c r="AH110" s="194">
        <v>950</v>
      </c>
      <c r="AI110" s="193">
        <f t="shared" ref="AI110" si="1048">AH110/$C110</f>
        <v>0.95</v>
      </c>
      <c r="AJ110" s="194">
        <v>950</v>
      </c>
      <c r="AK110" s="193">
        <f t="shared" ref="AK110" si="1049">AJ110/$C110</f>
        <v>0.95</v>
      </c>
      <c r="AL110" s="194">
        <v>950</v>
      </c>
      <c r="AM110" s="193">
        <f t="shared" ref="AM110" si="1050">AL110/$C110</f>
        <v>0.95</v>
      </c>
      <c r="AN110" s="119"/>
      <c r="AQ110" s="227" t="str">
        <f t="shared" si="746"/>
        <v>ok</v>
      </c>
      <c r="AR110" s="228" t="str">
        <f t="shared" si="747"/>
        <v>ok</v>
      </c>
      <c r="AS110" s="228" t="str">
        <f t="shared" si="748"/>
        <v>ok</v>
      </c>
      <c r="AT110" s="124"/>
      <c r="AU110" s="228"/>
      <c r="AV110" s="228"/>
      <c r="AW110" s="228"/>
    </row>
    <row r="111" spans="1:49" outlineLevel="1" x14ac:dyDescent="0.3">
      <c r="A111" s="272"/>
      <c r="B111" s="264" t="s">
        <v>101</v>
      </c>
      <c r="C111" s="147">
        <f t="shared" si="731"/>
        <v>0</v>
      </c>
      <c r="D111" s="147"/>
      <c r="E111" s="147">
        <f t="shared" si="1038"/>
        <v>0</v>
      </c>
      <c r="F111" s="153"/>
      <c r="G111" s="153"/>
      <c r="H111" s="115"/>
      <c r="I111" s="153"/>
      <c r="J111" s="115"/>
      <c r="K111" s="119"/>
      <c r="L111" s="119"/>
      <c r="M111" s="153">
        <f t="shared" si="785"/>
        <v>0</v>
      </c>
      <c r="N111" s="194"/>
      <c r="O111" s="193"/>
      <c r="P111" s="194"/>
      <c r="Q111" s="193"/>
      <c r="R111" s="194"/>
      <c r="S111" s="193"/>
      <c r="T111" s="194"/>
      <c r="U111" s="193"/>
      <c r="V111" s="194"/>
      <c r="W111" s="193"/>
      <c r="X111" s="194"/>
      <c r="Y111" s="193"/>
      <c r="Z111" s="194"/>
      <c r="AA111" s="193"/>
      <c r="AB111" s="194"/>
      <c r="AC111" s="193"/>
      <c r="AD111" s="194"/>
      <c r="AE111" s="193"/>
      <c r="AF111" s="194"/>
      <c r="AG111" s="193"/>
      <c r="AH111" s="194"/>
      <c r="AI111" s="193"/>
      <c r="AJ111" s="194"/>
      <c r="AK111" s="193"/>
      <c r="AL111" s="194"/>
      <c r="AM111" s="193"/>
      <c r="AN111" s="119"/>
      <c r="AQ111" s="227" t="str">
        <f t="shared" si="746"/>
        <v>ok</v>
      </c>
      <c r="AR111" s="228">
        <f t="shared" si="747"/>
        <v>0</v>
      </c>
      <c r="AS111" s="228" t="str">
        <f t="shared" si="748"/>
        <v>trống</v>
      </c>
      <c r="AT111" s="124"/>
      <c r="AU111" s="228"/>
      <c r="AV111" s="228"/>
      <c r="AW111" s="228"/>
    </row>
    <row r="112" spans="1:49" ht="52.8" outlineLevel="1" x14ac:dyDescent="0.3">
      <c r="A112" s="169">
        <f>MAX(A$69:$B111)+1</f>
        <v>35</v>
      </c>
      <c r="B112" s="268" t="s">
        <v>131</v>
      </c>
      <c r="C112" s="147">
        <f t="shared" si="731"/>
        <v>20000</v>
      </c>
      <c r="D112" s="147"/>
      <c r="E112" s="147">
        <f t="shared" si="1038"/>
        <v>20000</v>
      </c>
      <c r="F112" s="152">
        <v>20000</v>
      </c>
      <c r="G112" s="152"/>
      <c r="H112" s="115"/>
      <c r="I112" s="152"/>
      <c r="J112" s="115"/>
      <c r="K112" s="119"/>
      <c r="L112" s="119"/>
      <c r="M112" s="152">
        <f t="shared" si="785"/>
        <v>20000</v>
      </c>
      <c r="N112" s="194"/>
      <c r="O112" s="193">
        <f t="shared" si="733"/>
        <v>0</v>
      </c>
      <c r="P112" s="194"/>
      <c r="Q112" s="193">
        <f t="shared" ref="Q112" si="1051">P112/$C112</f>
        <v>0</v>
      </c>
      <c r="R112" s="194">
        <v>5700</v>
      </c>
      <c r="S112" s="193">
        <f t="shared" ref="S112" si="1052">R112/$C112</f>
        <v>0.28499999999999998</v>
      </c>
      <c r="T112" s="194">
        <v>9200</v>
      </c>
      <c r="U112" s="193">
        <f t="shared" ref="U112" si="1053">T112/$C112</f>
        <v>0.46</v>
      </c>
      <c r="V112" s="194">
        <v>12700</v>
      </c>
      <c r="W112" s="193">
        <f t="shared" ref="W112" si="1054">V112/$C112</f>
        <v>0.63500000000000001</v>
      </c>
      <c r="X112" s="194">
        <v>12700</v>
      </c>
      <c r="Y112" s="193">
        <f t="shared" ref="Y112" si="1055">X112/$C112</f>
        <v>0.63500000000000001</v>
      </c>
      <c r="Z112" s="194">
        <v>19000</v>
      </c>
      <c r="AA112" s="193">
        <f t="shared" ref="AA112" si="1056">Z112/$C112</f>
        <v>0.95</v>
      </c>
      <c r="AB112" s="194">
        <v>19000</v>
      </c>
      <c r="AC112" s="193">
        <f t="shared" ref="AC112" si="1057">AB112/$C112</f>
        <v>0.95</v>
      </c>
      <c r="AD112" s="194">
        <v>19000</v>
      </c>
      <c r="AE112" s="193">
        <f t="shared" ref="AE112" si="1058">AD112/$C112</f>
        <v>0.95</v>
      </c>
      <c r="AF112" s="194">
        <v>19000</v>
      </c>
      <c r="AG112" s="193">
        <f t="shared" ref="AG112" si="1059">AF112/$C112</f>
        <v>0.95</v>
      </c>
      <c r="AH112" s="194">
        <v>19000</v>
      </c>
      <c r="AI112" s="193">
        <f t="shared" ref="AI112" si="1060">AH112/$C112</f>
        <v>0.95</v>
      </c>
      <c r="AJ112" s="194">
        <v>19000</v>
      </c>
      <c r="AK112" s="193">
        <f t="shared" ref="AK112" si="1061">AJ112/$C112</f>
        <v>0.95</v>
      </c>
      <c r="AL112" s="194">
        <v>19000</v>
      </c>
      <c r="AM112" s="193">
        <f t="shared" ref="AM112" si="1062">AL112/$C112</f>
        <v>0.95</v>
      </c>
      <c r="AN112" s="119"/>
      <c r="AQ112" s="227" t="str">
        <f t="shared" si="746"/>
        <v>ok</v>
      </c>
      <c r="AR112" s="228" t="str">
        <f t="shared" si="747"/>
        <v>ok</v>
      </c>
      <c r="AS112" s="228" t="str">
        <f t="shared" si="748"/>
        <v>ok</v>
      </c>
      <c r="AT112" s="124"/>
      <c r="AU112" s="228"/>
      <c r="AV112" s="228"/>
      <c r="AW112" s="228"/>
    </row>
    <row r="113" spans="1:49" outlineLevel="1" x14ac:dyDescent="0.3">
      <c r="A113" s="272"/>
      <c r="B113" s="264" t="s">
        <v>105</v>
      </c>
      <c r="C113" s="147">
        <f t="shared" si="731"/>
        <v>0</v>
      </c>
      <c r="D113" s="147"/>
      <c r="E113" s="147">
        <f t="shared" si="1038"/>
        <v>0</v>
      </c>
      <c r="F113" s="153"/>
      <c r="G113" s="153"/>
      <c r="H113" s="115"/>
      <c r="I113" s="153"/>
      <c r="J113" s="115"/>
      <c r="K113" s="119"/>
      <c r="L113" s="119"/>
      <c r="M113" s="153">
        <f t="shared" si="785"/>
        <v>0</v>
      </c>
      <c r="N113" s="194"/>
      <c r="O113" s="193"/>
      <c r="P113" s="194"/>
      <c r="Q113" s="193"/>
      <c r="R113" s="194"/>
      <c r="S113" s="193"/>
      <c r="T113" s="194"/>
      <c r="U113" s="193"/>
      <c r="V113" s="194"/>
      <c r="W113" s="193"/>
      <c r="X113" s="194"/>
      <c r="Y113" s="193"/>
      <c r="Z113" s="194"/>
      <c r="AA113" s="193"/>
      <c r="AB113" s="194"/>
      <c r="AC113" s="193"/>
      <c r="AD113" s="194"/>
      <c r="AE113" s="193"/>
      <c r="AF113" s="194"/>
      <c r="AG113" s="193"/>
      <c r="AH113" s="194"/>
      <c r="AI113" s="193"/>
      <c r="AJ113" s="194"/>
      <c r="AK113" s="193"/>
      <c r="AL113" s="194"/>
      <c r="AM113" s="193"/>
      <c r="AN113" s="119"/>
      <c r="AQ113" s="227" t="str">
        <f t="shared" si="746"/>
        <v>ok</v>
      </c>
      <c r="AR113" s="228">
        <f t="shared" si="747"/>
        <v>0</v>
      </c>
      <c r="AS113" s="228" t="str">
        <f t="shared" si="748"/>
        <v>trống</v>
      </c>
      <c r="AT113" s="124"/>
      <c r="AU113" s="228"/>
      <c r="AV113" s="228"/>
      <c r="AW113" s="228"/>
    </row>
    <row r="114" spans="1:49" ht="39.6" outlineLevel="1" x14ac:dyDescent="0.3">
      <c r="A114" s="169">
        <f>MAX(A$69:$B113)+1</f>
        <v>36</v>
      </c>
      <c r="B114" s="268" t="s">
        <v>132</v>
      </c>
      <c r="C114" s="147">
        <f t="shared" si="731"/>
        <v>1000</v>
      </c>
      <c r="D114" s="147"/>
      <c r="E114" s="147">
        <f t="shared" si="1038"/>
        <v>1000</v>
      </c>
      <c r="F114" s="152">
        <v>1000</v>
      </c>
      <c r="G114" s="152"/>
      <c r="H114" s="115"/>
      <c r="I114" s="152"/>
      <c r="J114" s="115"/>
      <c r="K114" s="119"/>
      <c r="L114" s="119"/>
      <c r="M114" s="152">
        <f t="shared" si="785"/>
        <v>1000</v>
      </c>
      <c r="N114" s="194">
        <v>0</v>
      </c>
      <c r="O114" s="193">
        <f t="shared" si="733"/>
        <v>0</v>
      </c>
      <c r="P114" s="194">
        <v>350</v>
      </c>
      <c r="Q114" s="193">
        <f t="shared" ref="Q114" si="1063">P114/$C114</f>
        <v>0.35</v>
      </c>
      <c r="R114" s="194">
        <v>350</v>
      </c>
      <c r="S114" s="193">
        <f t="shared" ref="S114" si="1064">R114/$C114</f>
        <v>0.35</v>
      </c>
      <c r="T114" s="194">
        <v>350</v>
      </c>
      <c r="U114" s="193">
        <f t="shared" ref="U114" si="1065">T114/$C114</f>
        <v>0.35</v>
      </c>
      <c r="V114" s="194">
        <v>950</v>
      </c>
      <c r="W114" s="193">
        <f t="shared" ref="W114" si="1066">V114/$C114</f>
        <v>0.95</v>
      </c>
      <c r="X114" s="194">
        <v>950</v>
      </c>
      <c r="Y114" s="193">
        <f t="shared" ref="Y114" si="1067">X114/$C114</f>
        <v>0.95</v>
      </c>
      <c r="Z114" s="194">
        <v>950</v>
      </c>
      <c r="AA114" s="193">
        <f t="shared" ref="AA114" si="1068">Z114/$C114</f>
        <v>0.95</v>
      </c>
      <c r="AB114" s="194">
        <v>950</v>
      </c>
      <c r="AC114" s="193">
        <f t="shared" ref="AC114" si="1069">AB114/$C114</f>
        <v>0.95</v>
      </c>
      <c r="AD114" s="194">
        <v>950</v>
      </c>
      <c r="AE114" s="193">
        <f t="shared" ref="AE114" si="1070">AD114/$C114</f>
        <v>0.95</v>
      </c>
      <c r="AF114" s="194">
        <v>950</v>
      </c>
      <c r="AG114" s="193">
        <f t="shared" ref="AG114" si="1071">AF114/$C114</f>
        <v>0.95</v>
      </c>
      <c r="AH114" s="194">
        <v>950</v>
      </c>
      <c r="AI114" s="193">
        <f t="shared" ref="AI114" si="1072">AH114/$C114</f>
        <v>0.95</v>
      </c>
      <c r="AJ114" s="194">
        <v>950</v>
      </c>
      <c r="AK114" s="193">
        <f t="shared" ref="AK114" si="1073">AJ114/$C114</f>
        <v>0.95</v>
      </c>
      <c r="AL114" s="194">
        <v>950</v>
      </c>
      <c r="AM114" s="193">
        <f t="shared" ref="AM114" si="1074">AL114/$C114</f>
        <v>0.95</v>
      </c>
      <c r="AN114" s="119"/>
      <c r="AQ114" s="227" t="str">
        <f t="shared" si="746"/>
        <v>ok</v>
      </c>
      <c r="AR114" s="228" t="str">
        <f t="shared" si="747"/>
        <v>ok</v>
      </c>
      <c r="AS114" s="228" t="str">
        <f t="shared" si="748"/>
        <v>ok</v>
      </c>
      <c r="AT114" s="124"/>
      <c r="AU114" s="228"/>
      <c r="AV114" s="228"/>
      <c r="AW114" s="228"/>
    </row>
    <row r="115" spans="1:49" ht="26.4" outlineLevel="1" x14ac:dyDescent="0.3">
      <c r="A115" s="169">
        <f>MAX(A$69:$B114)+1</f>
        <v>37</v>
      </c>
      <c r="B115" s="268" t="s">
        <v>133</v>
      </c>
      <c r="C115" s="147">
        <f t="shared" si="731"/>
        <v>500</v>
      </c>
      <c r="D115" s="147"/>
      <c r="E115" s="147">
        <f t="shared" si="1038"/>
        <v>500</v>
      </c>
      <c r="F115" s="152">
        <v>500</v>
      </c>
      <c r="G115" s="152"/>
      <c r="H115" s="115"/>
      <c r="I115" s="152"/>
      <c r="J115" s="115"/>
      <c r="K115" s="119"/>
      <c r="L115" s="119"/>
      <c r="M115" s="152">
        <f t="shared" si="785"/>
        <v>500</v>
      </c>
      <c r="N115" s="194">
        <v>0</v>
      </c>
      <c r="O115" s="193">
        <f t="shared" si="733"/>
        <v>0</v>
      </c>
      <c r="P115" s="194">
        <v>150</v>
      </c>
      <c r="Q115" s="193">
        <f t="shared" ref="Q115" si="1075">P115/$C115</f>
        <v>0.3</v>
      </c>
      <c r="R115" s="194">
        <v>300</v>
      </c>
      <c r="S115" s="193">
        <f t="shared" ref="S115" si="1076">R115/$C115</f>
        <v>0.6</v>
      </c>
      <c r="T115" s="194">
        <v>475</v>
      </c>
      <c r="U115" s="193">
        <f t="shared" ref="U115" si="1077">T115/$C115</f>
        <v>0.95</v>
      </c>
      <c r="V115" s="194">
        <v>475</v>
      </c>
      <c r="W115" s="193">
        <f t="shared" ref="W115" si="1078">V115/$C115</f>
        <v>0.95</v>
      </c>
      <c r="X115" s="194">
        <v>475</v>
      </c>
      <c r="Y115" s="193">
        <f t="shared" ref="Y115" si="1079">X115/$C115</f>
        <v>0.95</v>
      </c>
      <c r="Z115" s="194">
        <v>475</v>
      </c>
      <c r="AA115" s="193">
        <f t="shared" ref="AA115" si="1080">Z115/$C115</f>
        <v>0.95</v>
      </c>
      <c r="AB115" s="194">
        <v>475</v>
      </c>
      <c r="AC115" s="193">
        <f t="shared" ref="AC115" si="1081">AB115/$C115</f>
        <v>0.95</v>
      </c>
      <c r="AD115" s="194">
        <v>475</v>
      </c>
      <c r="AE115" s="193">
        <f t="shared" ref="AE115" si="1082">AD115/$C115</f>
        <v>0.95</v>
      </c>
      <c r="AF115" s="194">
        <v>475</v>
      </c>
      <c r="AG115" s="193">
        <f t="shared" ref="AG115" si="1083">AF115/$C115</f>
        <v>0.95</v>
      </c>
      <c r="AH115" s="194">
        <v>475</v>
      </c>
      <c r="AI115" s="193">
        <f t="shared" ref="AI115" si="1084">AH115/$C115</f>
        <v>0.95</v>
      </c>
      <c r="AJ115" s="194">
        <v>475</v>
      </c>
      <c r="AK115" s="193">
        <f t="shared" ref="AK115" si="1085">AJ115/$C115</f>
        <v>0.95</v>
      </c>
      <c r="AL115" s="194">
        <v>475</v>
      </c>
      <c r="AM115" s="193">
        <f t="shared" ref="AM115" si="1086">AL115/$C115</f>
        <v>0.95</v>
      </c>
      <c r="AN115" s="119"/>
      <c r="AQ115" s="227" t="str">
        <f t="shared" si="746"/>
        <v>ok</v>
      </c>
      <c r="AR115" s="228" t="str">
        <f t="shared" si="747"/>
        <v>ok</v>
      </c>
      <c r="AS115" s="228" t="str">
        <f t="shared" si="748"/>
        <v>ok</v>
      </c>
      <c r="AT115" s="124"/>
      <c r="AU115" s="228"/>
      <c r="AV115" s="228"/>
      <c r="AW115" s="228"/>
    </row>
    <row r="116" spans="1:49" ht="26.4" outlineLevel="1" x14ac:dyDescent="0.3">
      <c r="A116" s="169">
        <f>MAX(A$69:$B115)+1</f>
        <v>38</v>
      </c>
      <c r="B116" s="268" t="s">
        <v>134</v>
      </c>
      <c r="C116" s="147">
        <f t="shared" si="731"/>
        <v>1000</v>
      </c>
      <c r="D116" s="147"/>
      <c r="E116" s="147">
        <f t="shared" si="1038"/>
        <v>1000</v>
      </c>
      <c r="F116" s="152">
        <v>1000</v>
      </c>
      <c r="G116" s="152"/>
      <c r="H116" s="115"/>
      <c r="I116" s="152"/>
      <c r="J116" s="115"/>
      <c r="K116" s="119"/>
      <c r="L116" s="119"/>
      <c r="M116" s="152">
        <f t="shared" ref="M116:M150" si="1087">F116+H116+J116+L116</f>
        <v>1000</v>
      </c>
      <c r="N116" s="194">
        <v>0</v>
      </c>
      <c r="O116" s="193">
        <f t="shared" si="733"/>
        <v>0</v>
      </c>
      <c r="P116" s="194">
        <v>200</v>
      </c>
      <c r="Q116" s="193">
        <f t="shared" ref="Q116" si="1088">P116/$C116</f>
        <v>0.2</v>
      </c>
      <c r="R116" s="194">
        <v>400</v>
      </c>
      <c r="S116" s="193">
        <f t="shared" ref="S116" si="1089">R116/$C116</f>
        <v>0.4</v>
      </c>
      <c r="T116" s="194">
        <v>700</v>
      </c>
      <c r="U116" s="193">
        <f t="shared" ref="U116" si="1090">T116/$C116</f>
        <v>0.7</v>
      </c>
      <c r="V116" s="194">
        <v>950</v>
      </c>
      <c r="W116" s="193">
        <f t="shared" ref="W116" si="1091">V116/$C116</f>
        <v>0.95</v>
      </c>
      <c r="X116" s="194">
        <v>950</v>
      </c>
      <c r="Y116" s="193">
        <f t="shared" ref="Y116" si="1092">X116/$C116</f>
        <v>0.95</v>
      </c>
      <c r="Z116" s="194">
        <v>950</v>
      </c>
      <c r="AA116" s="193">
        <f t="shared" ref="AA116" si="1093">Z116/$C116</f>
        <v>0.95</v>
      </c>
      <c r="AB116" s="194">
        <v>950</v>
      </c>
      <c r="AC116" s="193">
        <f t="shared" ref="AC116" si="1094">AB116/$C116</f>
        <v>0.95</v>
      </c>
      <c r="AD116" s="194">
        <v>950</v>
      </c>
      <c r="AE116" s="193">
        <f t="shared" ref="AE116" si="1095">AD116/$C116</f>
        <v>0.95</v>
      </c>
      <c r="AF116" s="194">
        <v>950</v>
      </c>
      <c r="AG116" s="193">
        <f t="shared" ref="AG116" si="1096">AF116/$C116</f>
        <v>0.95</v>
      </c>
      <c r="AH116" s="194">
        <v>950</v>
      </c>
      <c r="AI116" s="193">
        <f t="shared" ref="AI116" si="1097">AH116/$C116</f>
        <v>0.95</v>
      </c>
      <c r="AJ116" s="194">
        <v>950</v>
      </c>
      <c r="AK116" s="193">
        <f t="shared" ref="AK116" si="1098">AJ116/$C116</f>
        <v>0.95</v>
      </c>
      <c r="AL116" s="194">
        <v>950</v>
      </c>
      <c r="AM116" s="193">
        <f t="shared" ref="AM116" si="1099">AL116/$C116</f>
        <v>0.95</v>
      </c>
      <c r="AN116" s="119"/>
      <c r="AQ116" s="227" t="str">
        <f t="shared" si="746"/>
        <v>ok</v>
      </c>
      <c r="AR116" s="228" t="str">
        <f t="shared" si="747"/>
        <v>ok</v>
      </c>
      <c r="AS116" s="228" t="str">
        <f t="shared" si="748"/>
        <v>ok</v>
      </c>
      <c r="AT116" s="124"/>
      <c r="AU116" s="228"/>
      <c r="AV116" s="228"/>
      <c r="AW116" s="228"/>
    </row>
    <row r="117" spans="1:49" ht="26.4" outlineLevel="1" x14ac:dyDescent="0.3">
      <c r="A117" s="169">
        <f>MAX(A$69:$B116)+1</f>
        <v>39</v>
      </c>
      <c r="B117" s="268" t="s">
        <v>135</v>
      </c>
      <c r="C117" s="147">
        <f t="shared" si="731"/>
        <v>10000</v>
      </c>
      <c r="D117" s="147"/>
      <c r="E117" s="147">
        <f t="shared" si="1038"/>
        <v>10000</v>
      </c>
      <c r="F117" s="152"/>
      <c r="G117" s="152">
        <v>10000</v>
      </c>
      <c r="H117" s="115"/>
      <c r="I117" s="152"/>
      <c r="J117" s="115"/>
      <c r="K117" s="119"/>
      <c r="L117" s="119"/>
      <c r="M117" s="152">
        <f t="shared" si="1087"/>
        <v>0</v>
      </c>
      <c r="N117" s="194">
        <v>0</v>
      </c>
      <c r="O117" s="193">
        <f t="shared" si="733"/>
        <v>0</v>
      </c>
      <c r="P117" s="194">
        <v>500</v>
      </c>
      <c r="Q117" s="193">
        <f t="shared" ref="Q117" si="1100">P117/$C117</f>
        <v>0.05</v>
      </c>
      <c r="R117" s="194">
        <v>1500</v>
      </c>
      <c r="S117" s="193">
        <f t="shared" ref="S117" si="1101">R117/$C117</f>
        <v>0.15</v>
      </c>
      <c r="T117" s="194">
        <v>2500</v>
      </c>
      <c r="U117" s="193">
        <f t="shared" ref="U117" si="1102">T117/$C117</f>
        <v>0.25</v>
      </c>
      <c r="V117" s="194">
        <v>3500</v>
      </c>
      <c r="W117" s="193">
        <f t="shared" ref="W117" si="1103">V117/$C117</f>
        <v>0.35</v>
      </c>
      <c r="X117" s="194">
        <v>4500</v>
      </c>
      <c r="Y117" s="193">
        <f t="shared" ref="Y117" si="1104">X117/$C117</f>
        <v>0.45</v>
      </c>
      <c r="Z117" s="194">
        <v>5500</v>
      </c>
      <c r="AA117" s="193">
        <f t="shared" ref="AA117" si="1105">Z117/$C117</f>
        <v>0.55000000000000004</v>
      </c>
      <c r="AB117" s="194">
        <v>6500</v>
      </c>
      <c r="AC117" s="193">
        <f t="shared" ref="AC117" si="1106">AB117/$C117</f>
        <v>0.65</v>
      </c>
      <c r="AD117" s="194">
        <v>7500</v>
      </c>
      <c r="AE117" s="193">
        <f t="shared" ref="AE117" si="1107">AD117/$C117</f>
        <v>0.75</v>
      </c>
      <c r="AF117" s="194">
        <v>8500</v>
      </c>
      <c r="AG117" s="193">
        <f t="shared" ref="AG117" si="1108">AF117/$C117</f>
        <v>0.85</v>
      </c>
      <c r="AH117" s="194">
        <v>9500</v>
      </c>
      <c r="AI117" s="193">
        <f t="shared" ref="AI117" si="1109">AH117/$C117</f>
        <v>0.95</v>
      </c>
      <c r="AJ117" s="194">
        <v>9500</v>
      </c>
      <c r="AK117" s="193">
        <f t="shared" ref="AK117" si="1110">AJ117/$C117</f>
        <v>0.95</v>
      </c>
      <c r="AL117" s="194">
        <v>9500</v>
      </c>
      <c r="AM117" s="193">
        <f t="shared" ref="AM117" si="1111">AL117/$C117</f>
        <v>0.95</v>
      </c>
      <c r="AN117" s="119"/>
      <c r="AQ117" s="227" t="str">
        <f t="shared" si="746"/>
        <v>ok</v>
      </c>
      <c r="AR117" s="228" t="str">
        <f t="shared" si="747"/>
        <v>ok</v>
      </c>
      <c r="AS117" s="228" t="str">
        <f t="shared" si="748"/>
        <v>ok</v>
      </c>
      <c r="AT117" s="124"/>
      <c r="AU117" s="228"/>
      <c r="AV117" s="228"/>
      <c r="AW117" s="228"/>
    </row>
    <row r="118" spans="1:49" outlineLevel="1" x14ac:dyDescent="0.3">
      <c r="A118" s="272"/>
      <c r="B118" s="264" t="s">
        <v>109</v>
      </c>
      <c r="C118" s="147">
        <f t="shared" si="731"/>
        <v>0</v>
      </c>
      <c r="D118" s="147"/>
      <c r="E118" s="147">
        <f t="shared" si="1038"/>
        <v>0</v>
      </c>
      <c r="F118" s="153"/>
      <c r="G118" s="153"/>
      <c r="H118" s="115"/>
      <c r="I118" s="153"/>
      <c r="J118" s="115"/>
      <c r="K118" s="119"/>
      <c r="L118" s="119"/>
      <c r="M118" s="153">
        <f t="shared" si="1087"/>
        <v>0</v>
      </c>
      <c r="N118" s="194"/>
      <c r="O118" s="193"/>
      <c r="P118" s="194"/>
      <c r="Q118" s="193"/>
      <c r="R118" s="194"/>
      <c r="S118" s="193"/>
      <c r="T118" s="194"/>
      <c r="U118" s="193"/>
      <c r="V118" s="194"/>
      <c r="W118" s="193"/>
      <c r="X118" s="194"/>
      <c r="Y118" s="193"/>
      <c r="Z118" s="194"/>
      <c r="AA118" s="193"/>
      <c r="AB118" s="194"/>
      <c r="AC118" s="193"/>
      <c r="AD118" s="194"/>
      <c r="AE118" s="193"/>
      <c r="AF118" s="194"/>
      <c r="AG118" s="193"/>
      <c r="AH118" s="194"/>
      <c r="AI118" s="193"/>
      <c r="AJ118" s="194"/>
      <c r="AK118" s="193"/>
      <c r="AL118" s="194"/>
      <c r="AM118" s="193"/>
      <c r="AN118" s="119"/>
      <c r="AQ118" s="227" t="str">
        <f t="shared" si="746"/>
        <v>ok</v>
      </c>
      <c r="AR118" s="228">
        <f t="shared" si="747"/>
        <v>0</v>
      </c>
      <c r="AS118" s="228" t="str">
        <f t="shared" si="748"/>
        <v>trống</v>
      </c>
      <c r="AT118" s="124"/>
      <c r="AU118" s="228"/>
      <c r="AV118" s="228"/>
      <c r="AW118" s="228"/>
    </row>
    <row r="119" spans="1:49" ht="26.4" outlineLevel="1" x14ac:dyDescent="0.3">
      <c r="A119" s="169">
        <f>MAX(A$69:$B118)+1</f>
        <v>40</v>
      </c>
      <c r="B119" s="268" t="s">
        <v>136</v>
      </c>
      <c r="C119" s="147">
        <f t="shared" si="731"/>
        <v>5000</v>
      </c>
      <c r="D119" s="147"/>
      <c r="E119" s="147">
        <f t="shared" si="1038"/>
        <v>5000</v>
      </c>
      <c r="F119" s="152">
        <v>5000</v>
      </c>
      <c r="G119" s="152"/>
      <c r="H119" s="115"/>
      <c r="I119" s="152"/>
      <c r="J119" s="115"/>
      <c r="K119" s="119"/>
      <c r="L119" s="119"/>
      <c r="M119" s="152">
        <f t="shared" si="1087"/>
        <v>5000</v>
      </c>
      <c r="N119" s="194"/>
      <c r="O119" s="193">
        <f t="shared" si="733"/>
        <v>0</v>
      </c>
      <c r="P119" s="194">
        <v>0</v>
      </c>
      <c r="Q119" s="193">
        <f t="shared" ref="Q119" si="1112">P119/$C119</f>
        <v>0</v>
      </c>
      <c r="R119" s="194">
        <v>200</v>
      </c>
      <c r="S119" s="193">
        <f t="shared" ref="S119" si="1113">R119/$C119</f>
        <v>0.04</v>
      </c>
      <c r="T119" s="194">
        <v>500</v>
      </c>
      <c r="U119" s="193">
        <f t="shared" ref="U119" si="1114">T119/$C119</f>
        <v>0.1</v>
      </c>
      <c r="V119" s="194">
        <v>1000</v>
      </c>
      <c r="W119" s="193">
        <f t="shared" ref="W119" si="1115">V119/$C119</f>
        <v>0.2</v>
      </c>
      <c r="X119" s="194">
        <v>1500</v>
      </c>
      <c r="Y119" s="193">
        <f t="shared" ref="Y119" si="1116">X119/$C119</f>
        <v>0.3</v>
      </c>
      <c r="Z119" s="194">
        <v>2000</v>
      </c>
      <c r="AA119" s="193">
        <f t="shared" ref="AA119" si="1117">Z119/$C119</f>
        <v>0.4</v>
      </c>
      <c r="AB119" s="194">
        <v>2500</v>
      </c>
      <c r="AC119" s="193">
        <f t="shared" ref="AC119" si="1118">AB119/$C119</f>
        <v>0.5</v>
      </c>
      <c r="AD119" s="194">
        <v>3000</v>
      </c>
      <c r="AE119" s="193">
        <f t="shared" ref="AE119" si="1119">AD119/$C119</f>
        <v>0.6</v>
      </c>
      <c r="AF119" s="194">
        <v>3500</v>
      </c>
      <c r="AG119" s="193">
        <f t="shared" ref="AG119" si="1120">AF119/$C119</f>
        <v>0.7</v>
      </c>
      <c r="AH119" s="194">
        <v>4000</v>
      </c>
      <c r="AI119" s="193">
        <f t="shared" ref="AI119" si="1121">AH119/$C119</f>
        <v>0.8</v>
      </c>
      <c r="AJ119" s="194">
        <v>4500</v>
      </c>
      <c r="AK119" s="193">
        <f t="shared" ref="AK119" si="1122">AJ119/$C119</f>
        <v>0.9</v>
      </c>
      <c r="AL119" s="194">
        <v>4750</v>
      </c>
      <c r="AM119" s="193">
        <f t="shared" ref="AM119" si="1123">AL119/$C119</f>
        <v>0.95</v>
      </c>
      <c r="AN119" s="119"/>
      <c r="AQ119" s="227" t="str">
        <f t="shared" si="746"/>
        <v>ok</v>
      </c>
      <c r="AR119" s="228" t="str">
        <f t="shared" si="747"/>
        <v>ok</v>
      </c>
      <c r="AS119" s="228" t="str">
        <f t="shared" si="748"/>
        <v>ok</v>
      </c>
      <c r="AT119" s="124"/>
      <c r="AU119" s="228"/>
      <c r="AV119" s="228"/>
      <c r="AW119" s="228"/>
    </row>
    <row r="120" spans="1:49" ht="39.6" outlineLevel="1" x14ac:dyDescent="0.3">
      <c r="A120" s="169">
        <f>MAX(A$69:$B119)+1</f>
        <v>41</v>
      </c>
      <c r="B120" s="268" t="s">
        <v>137</v>
      </c>
      <c r="C120" s="147">
        <f t="shared" si="731"/>
        <v>30000</v>
      </c>
      <c r="D120" s="147"/>
      <c r="E120" s="147">
        <f t="shared" si="1038"/>
        <v>30000</v>
      </c>
      <c r="F120" s="152">
        <v>20000</v>
      </c>
      <c r="G120" s="152">
        <v>10000</v>
      </c>
      <c r="H120" s="115"/>
      <c r="I120" s="152"/>
      <c r="J120" s="115"/>
      <c r="K120" s="119"/>
      <c r="L120" s="119"/>
      <c r="M120" s="152">
        <f t="shared" si="1087"/>
        <v>20000</v>
      </c>
      <c r="N120" s="194"/>
      <c r="O120" s="193">
        <f t="shared" si="733"/>
        <v>0</v>
      </c>
      <c r="P120" s="194">
        <v>2000</v>
      </c>
      <c r="Q120" s="193">
        <f t="shared" ref="Q120" si="1124">P120/$C120</f>
        <v>6.6666666666666666E-2</v>
      </c>
      <c r="R120" s="194">
        <v>3000</v>
      </c>
      <c r="S120" s="193">
        <f t="shared" ref="S120" si="1125">R120/$C120</f>
        <v>0.1</v>
      </c>
      <c r="T120" s="194">
        <v>5000</v>
      </c>
      <c r="U120" s="193">
        <f t="shared" ref="U120" si="1126">T120/$C120</f>
        <v>0.16666666666666666</v>
      </c>
      <c r="V120" s="194">
        <v>10000</v>
      </c>
      <c r="W120" s="193">
        <f t="shared" ref="W120" si="1127">V120/$C120</f>
        <v>0.33333333333333331</v>
      </c>
      <c r="X120" s="194">
        <v>15000</v>
      </c>
      <c r="Y120" s="193">
        <f t="shared" ref="Y120" si="1128">X120/$C120</f>
        <v>0.5</v>
      </c>
      <c r="Z120" s="194">
        <v>20000</v>
      </c>
      <c r="AA120" s="193">
        <f t="shared" ref="AA120" si="1129">Z120/$C120</f>
        <v>0.66666666666666663</v>
      </c>
      <c r="AB120" s="194">
        <v>25000</v>
      </c>
      <c r="AC120" s="193">
        <f t="shared" ref="AC120" si="1130">AB120/$C120</f>
        <v>0.83333333333333337</v>
      </c>
      <c r="AD120" s="194">
        <v>28500</v>
      </c>
      <c r="AE120" s="193">
        <f t="shared" ref="AE120" si="1131">AD120/$C120</f>
        <v>0.95</v>
      </c>
      <c r="AF120" s="194">
        <v>28500</v>
      </c>
      <c r="AG120" s="193">
        <f t="shared" ref="AG120" si="1132">AF120/$C120</f>
        <v>0.95</v>
      </c>
      <c r="AH120" s="194">
        <v>28500</v>
      </c>
      <c r="AI120" s="193">
        <f t="shared" ref="AI120" si="1133">AH120/$C120</f>
        <v>0.95</v>
      </c>
      <c r="AJ120" s="194">
        <v>28500</v>
      </c>
      <c r="AK120" s="193">
        <f t="shared" ref="AK120" si="1134">AJ120/$C120</f>
        <v>0.95</v>
      </c>
      <c r="AL120" s="194">
        <v>28500</v>
      </c>
      <c r="AM120" s="193">
        <f t="shared" ref="AM120" si="1135">AL120/$C120</f>
        <v>0.95</v>
      </c>
      <c r="AN120" s="119"/>
      <c r="AQ120" s="227" t="str">
        <f t="shared" si="746"/>
        <v>ok</v>
      </c>
      <c r="AR120" s="228" t="str">
        <f t="shared" si="747"/>
        <v>ok</v>
      </c>
      <c r="AS120" s="228" t="str">
        <f t="shared" si="748"/>
        <v>ok</v>
      </c>
      <c r="AT120" s="124"/>
      <c r="AU120" s="228"/>
      <c r="AV120" s="228"/>
      <c r="AW120" s="228"/>
    </row>
    <row r="121" spans="1:49" ht="39.6" outlineLevel="1" x14ac:dyDescent="0.3">
      <c r="A121" s="169">
        <f>MAX(A$69:$B120)+1</f>
        <v>42</v>
      </c>
      <c r="B121" s="268" t="s">
        <v>138</v>
      </c>
      <c r="C121" s="147">
        <f t="shared" si="731"/>
        <v>3500</v>
      </c>
      <c r="D121" s="147"/>
      <c r="E121" s="147">
        <f t="shared" si="1038"/>
        <v>3500</v>
      </c>
      <c r="F121" s="152">
        <v>3500</v>
      </c>
      <c r="G121" s="152"/>
      <c r="H121" s="115"/>
      <c r="I121" s="152"/>
      <c r="J121" s="115"/>
      <c r="K121" s="119"/>
      <c r="L121" s="119"/>
      <c r="M121" s="152">
        <f t="shared" si="1087"/>
        <v>3500</v>
      </c>
      <c r="N121" s="194"/>
      <c r="O121" s="193">
        <f t="shared" si="733"/>
        <v>0</v>
      </c>
      <c r="P121" s="194">
        <v>2000</v>
      </c>
      <c r="Q121" s="193">
        <f t="shared" ref="Q121" si="1136">P121/$C121</f>
        <v>0.5714285714285714</v>
      </c>
      <c r="R121" s="194">
        <v>2500</v>
      </c>
      <c r="S121" s="193">
        <f t="shared" ref="S121" si="1137">R121/$C121</f>
        <v>0.7142857142857143</v>
      </c>
      <c r="T121" s="194">
        <v>3000</v>
      </c>
      <c r="U121" s="193">
        <f t="shared" ref="U121" si="1138">T121/$C121</f>
        <v>0.8571428571428571</v>
      </c>
      <c r="V121" s="194">
        <v>3325</v>
      </c>
      <c r="W121" s="193">
        <f t="shared" ref="W121" si="1139">V121/$C121</f>
        <v>0.95</v>
      </c>
      <c r="X121" s="194">
        <v>3325</v>
      </c>
      <c r="Y121" s="193">
        <f t="shared" ref="Y121" si="1140">X121/$C121</f>
        <v>0.95</v>
      </c>
      <c r="Z121" s="194">
        <v>3325</v>
      </c>
      <c r="AA121" s="193">
        <f t="shared" ref="AA121" si="1141">Z121/$C121</f>
        <v>0.95</v>
      </c>
      <c r="AB121" s="194">
        <v>3325</v>
      </c>
      <c r="AC121" s="193">
        <f t="shared" ref="AC121" si="1142">AB121/$C121</f>
        <v>0.95</v>
      </c>
      <c r="AD121" s="194">
        <v>3325</v>
      </c>
      <c r="AE121" s="193">
        <f t="shared" ref="AE121" si="1143">AD121/$C121</f>
        <v>0.95</v>
      </c>
      <c r="AF121" s="194">
        <v>3325</v>
      </c>
      <c r="AG121" s="193">
        <f t="shared" ref="AG121" si="1144">AF121/$C121</f>
        <v>0.95</v>
      </c>
      <c r="AH121" s="194">
        <v>3325</v>
      </c>
      <c r="AI121" s="193">
        <f t="shared" ref="AI121" si="1145">AH121/$C121</f>
        <v>0.95</v>
      </c>
      <c r="AJ121" s="194">
        <v>3325</v>
      </c>
      <c r="AK121" s="193">
        <f t="shared" ref="AK121" si="1146">AJ121/$C121</f>
        <v>0.95</v>
      </c>
      <c r="AL121" s="194">
        <v>3325</v>
      </c>
      <c r="AM121" s="193">
        <f t="shared" ref="AM121" si="1147">AL121/$C121</f>
        <v>0.95</v>
      </c>
      <c r="AN121" s="119"/>
      <c r="AQ121" s="227" t="str">
        <f t="shared" si="746"/>
        <v>ok</v>
      </c>
      <c r="AR121" s="228" t="str">
        <f t="shared" si="747"/>
        <v>ok</v>
      </c>
      <c r="AS121" s="228" t="str">
        <f t="shared" si="748"/>
        <v>ok</v>
      </c>
      <c r="AT121" s="124"/>
      <c r="AU121" s="228"/>
      <c r="AV121" s="228"/>
      <c r="AW121" s="228"/>
    </row>
    <row r="122" spans="1:49" outlineLevel="1" x14ac:dyDescent="0.3">
      <c r="A122" s="272"/>
      <c r="B122" s="264" t="s">
        <v>112</v>
      </c>
      <c r="C122" s="147">
        <f t="shared" si="731"/>
        <v>0</v>
      </c>
      <c r="D122" s="147"/>
      <c r="E122" s="147">
        <f t="shared" si="1038"/>
        <v>0</v>
      </c>
      <c r="F122" s="153"/>
      <c r="G122" s="153"/>
      <c r="H122" s="115"/>
      <c r="I122" s="153"/>
      <c r="J122" s="115"/>
      <c r="K122" s="119"/>
      <c r="L122" s="119"/>
      <c r="M122" s="153">
        <f t="shared" si="1087"/>
        <v>0</v>
      </c>
      <c r="N122" s="194"/>
      <c r="O122" s="193"/>
      <c r="P122" s="194"/>
      <c r="Q122" s="193"/>
      <c r="R122" s="194"/>
      <c r="S122" s="193"/>
      <c r="T122" s="194"/>
      <c r="U122" s="193"/>
      <c r="V122" s="194"/>
      <c r="W122" s="193"/>
      <c r="X122" s="194"/>
      <c r="Y122" s="193"/>
      <c r="Z122" s="194"/>
      <c r="AA122" s="193"/>
      <c r="AB122" s="194"/>
      <c r="AC122" s="193"/>
      <c r="AD122" s="194"/>
      <c r="AE122" s="193"/>
      <c r="AF122" s="194"/>
      <c r="AG122" s="193"/>
      <c r="AH122" s="194"/>
      <c r="AI122" s="193"/>
      <c r="AJ122" s="194"/>
      <c r="AK122" s="193"/>
      <c r="AL122" s="194"/>
      <c r="AM122" s="193"/>
      <c r="AN122" s="119"/>
      <c r="AQ122" s="227" t="str">
        <f t="shared" si="746"/>
        <v>ok</v>
      </c>
      <c r="AR122" s="228">
        <f t="shared" si="747"/>
        <v>0</v>
      </c>
      <c r="AS122" s="228" t="str">
        <f t="shared" si="748"/>
        <v>trống</v>
      </c>
      <c r="AT122" s="124"/>
      <c r="AU122" s="228"/>
      <c r="AV122" s="228"/>
      <c r="AW122" s="228"/>
    </row>
    <row r="123" spans="1:49" ht="39.6" outlineLevel="1" x14ac:dyDescent="0.3">
      <c r="A123" s="169">
        <f>MAX(A$14:$B122)+1</f>
        <v>43</v>
      </c>
      <c r="B123" s="268" t="s">
        <v>139</v>
      </c>
      <c r="C123" s="147">
        <f t="shared" si="731"/>
        <v>2000</v>
      </c>
      <c r="D123" s="147"/>
      <c r="E123" s="147">
        <f t="shared" si="1038"/>
        <v>2000</v>
      </c>
      <c r="F123" s="152">
        <v>2000</v>
      </c>
      <c r="G123" s="152"/>
      <c r="H123" s="115"/>
      <c r="I123" s="152"/>
      <c r="J123" s="115"/>
      <c r="K123" s="119"/>
      <c r="L123" s="119"/>
      <c r="M123" s="152">
        <f t="shared" si="1087"/>
        <v>2000</v>
      </c>
      <c r="N123" s="194"/>
      <c r="O123" s="193">
        <f t="shared" si="733"/>
        <v>0</v>
      </c>
      <c r="P123" s="194">
        <v>300</v>
      </c>
      <c r="Q123" s="193">
        <f t="shared" ref="Q123" si="1148">P123/$C123</f>
        <v>0.15</v>
      </c>
      <c r="R123" s="194">
        <v>800</v>
      </c>
      <c r="S123" s="193">
        <f t="shared" ref="S123" si="1149">R123/$C123</f>
        <v>0.4</v>
      </c>
      <c r="T123" s="194">
        <v>1900</v>
      </c>
      <c r="U123" s="193">
        <f t="shared" ref="U123" si="1150">T123/$C123</f>
        <v>0.95</v>
      </c>
      <c r="V123" s="194">
        <v>1900</v>
      </c>
      <c r="W123" s="193">
        <f t="shared" ref="W123" si="1151">V123/$C123</f>
        <v>0.95</v>
      </c>
      <c r="X123" s="194">
        <v>1900</v>
      </c>
      <c r="Y123" s="193">
        <f t="shared" ref="Y123" si="1152">X123/$C123</f>
        <v>0.95</v>
      </c>
      <c r="Z123" s="194">
        <v>1900</v>
      </c>
      <c r="AA123" s="193">
        <f t="shared" ref="AA123" si="1153">Z123/$C123</f>
        <v>0.95</v>
      </c>
      <c r="AB123" s="194">
        <v>1900</v>
      </c>
      <c r="AC123" s="193">
        <f t="shared" ref="AC123" si="1154">AB123/$C123</f>
        <v>0.95</v>
      </c>
      <c r="AD123" s="194">
        <v>1900</v>
      </c>
      <c r="AE123" s="193">
        <f t="shared" ref="AE123" si="1155">AD123/$C123</f>
        <v>0.95</v>
      </c>
      <c r="AF123" s="194">
        <v>1900</v>
      </c>
      <c r="AG123" s="193">
        <f t="shared" ref="AG123" si="1156">AF123/$C123</f>
        <v>0.95</v>
      </c>
      <c r="AH123" s="194">
        <v>1900</v>
      </c>
      <c r="AI123" s="193">
        <f t="shared" ref="AI123" si="1157">AH123/$C123</f>
        <v>0.95</v>
      </c>
      <c r="AJ123" s="194">
        <v>1900</v>
      </c>
      <c r="AK123" s="193">
        <f t="shared" ref="AK123" si="1158">AJ123/$C123</f>
        <v>0.95</v>
      </c>
      <c r="AL123" s="194">
        <v>1900</v>
      </c>
      <c r="AM123" s="193">
        <f t="shared" ref="AM123" si="1159">AL123/$C123</f>
        <v>0.95</v>
      </c>
      <c r="AN123" s="119"/>
      <c r="AQ123" s="227" t="str">
        <f t="shared" si="746"/>
        <v>ok</v>
      </c>
      <c r="AR123" s="228" t="str">
        <f t="shared" si="747"/>
        <v>ok</v>
      </c>
      <c r="AS123" s="228" t="str">
        <f t="shared" si="748"/>
        <v>ok</v>
      </c>
      <c r="AT123" s="124"/>
      <c r="AU123" s="228"/>
      <c r="AV123" s="228"/>
      <c r="AW123" s="228"/>
    </row>
    <row r="124" spans="1:49" ht="26.4" outlineLevel="1" x14ac:dyDescent="0.3">
      <c r="A124" s="169">
        <f>MAX(A$14:$B123)+1</f>
        <v>44</v>
      </c>
      <c r="B124" s="268" t="s">
        <v>140</v>
      </c>
      <c r="C124" s="147">
        <f t="shared" si="731"/>
        <v>1000</v>
      </c>
      <c r="D124" s="147"/>
      <c r="E124" s="147">
        <f t="shared" si="1038"/>
        <v>1000</v>
      </c>
      <c r="F124" s="152">
        <v>1000</v>
      </c>
      <c r="G124" s="152"/>
      <c r="H124" s="115"/>
      <c r="I124" s="152"/>
      <c r="J124" s="115"/>
      <c r="K124" s="119"/>
      <c r="L124" s="119"/>
      <c r="M124" s="152">
        <f t="shared" si="1087"/>
        <v>1000</v>
      </c>
      <c r="N124" s="194"/>
      <c r="O124" s="193">
        <f t="shared" si="733"/>
        <v>0</v>
      </c>
      <c r="P124" s="194"/>
      <c r="Q124" s="193">
        <f t="shared" ref="Q124" si="1160">P124/$C124</f>
        <v>0</v>
      </c>
      <c r="R124" s="194">
        <v>300</v>
      </c>
      <c r="S124" s="193">
        <f t="shared" ref="S124" si="1161">R124/$C124</f>
        <v>0.3</v>
      </c>
      <c r="T124" s="194">
        <v>650</v>
      </c>
      <c r="U124" s="193">
        <f t="shared" ref="U124" si="1162">T124/$C124</f>
        <v>0.65</v>
      </c>
      <c r="V124" s="194">
        <v>950</v>
      </c>
      <c r="W124" s="193">
        <f t="shared" ref="W124" si="1163">V124/$C124</f>
        <v>0.95</v>
      </c>
      <c r="X124" s="194">
        <v>950</v>
      </c>
      <c r="Y124" s="193">
        <f t="shared" ref="Y124" si="1164">X124/$C124</f>
        <v>0.95</v>
      </c>
      <c r="Z124" s="194">
        <v>950</v>
      </c>
      <c r="AA124" s="193">
        <f t="shared" ref="AA124" si="1165">Z124/$C124</f>
        <v>0.95</v>
      </c>
      <c r="AB124" s="194">
        <v>950</v>
      </c>
      <c r="AC124" s="193">
        <f t="shared" ref="AC124" si="1166">AB124/$C124</f>
        <v>0.95</v>
      </c>
      <c r="AD124" s="194">
        <v>950</v>
      </c>
      <c r="AE124" s="193">
        <f t="shared" ref="AE124" si="1167">AD124/$C124</f>
        <v>0.95</v>
      </c>
      <c r="AF124" s="194">
        <v>950</v>
      </c>
      <c r="AG124" s="193">
        <f t="shared" ref="AG124" si="1168">AF124/$C124</f>
        <v>0.95</v>
      </c>
      <c r="AH124" s="194">
        <v>950</v>
      </c>
      <c r="AI124" s="193">
        <f t="shared" ref="AI124" si="1169">AH124/$C124</f>
        <v>0.95</v>
      </c>
      <c r="AJ124" s="194">
        <v>950</v>
      </c>
      <c r="AK124" s="193">
        <f t="shared" ref="AK124" si="1170">AJ124/$C124</f>
        <v>0.95</v>
      </c>
      <c r="AL124" s="194">
        <v>950</v>
      </c>
      <c r="AM124" s="193">
        <f t="shared" ref="AM124" si="1171">AL124/$C124</f>
        <v>0.95</v>
      </c>
      <c r="AN124" s="119"/>
      <c r="AQ124" s="227" t="str">
        <f t="shared" si="746"/>
        <v>ok</v>
      </c>
      <c r="AR124" s="228" t="str">
        <f t="shared" si="747"/>
        <v>ok</v>
      </c>
      <c r="AS124" s="228" t="str">
        <f t="shared" si="748"/>
        <v>ok</v>
      </c>
      <c r="AT124" s="124"/>
      <c r="AU124" s="228"/>
      <c r="AV124" s="228"/>
      <c r="AW124" s="228"/>
    </row>
    <row r="125" spans="1:49" outlineLevel="1" x14ac:dyDescent="0.3">
      <c r="A125" s="272"/>
      <c r="B125" s="264" t="s">
        <v>116</v>
      </c>
      <c r="C125" s="147">
        <f t="shared" si="731"/>
        <v>0</v>
      </c>
      <c r="D125" s="147"/>
      <c r="E125" s="147">
        <f t="shared" si="1038"/>
        <v>0</v>
      </c>
      <c r="F125" s="153"/>
      <c r="G125" s="153"/>
      <c r="H125" s="115"/>
      <c r="I125" s="153"/>
      <c r="J125" s="115"/>
      <c r="K125" s="119"/>
      <c r="L125" s="119"/>
      <c r="M125" s="153">
        <f t="shared" si="1087"/>
        <v>0</v>
      </c>
      <c r="N125" s="194"/>
      <c r="O125" s="193"/>
      <c r="P125" s="194"/>
      <c r="Q125" s="193"/>
      <c r="R125" s="194"/>
      <c r="S125" s="193"/>
      <c r="T125" s="194"/>
      <c r="U125" s="193"/>
      <c r="V125" s="194"/>
      <c r="W125" s="193"/>
      <c r="X125" s="194"/>
      <c r="Y125" s="193"/>
      <c r="Z125" s="194"/>
      <c r="AA125" s="193"/>
      <c r="AB125" s="194"/>
      <c r="AC125" s="193"/>
      <c r="AD125" s="194"/>
      <c r="AE125" s="193"/>
      <c r="AF125" s="194"/>
      <c r="AG125" s="193"/>
      <c r="AH125" s="194"/>
      <c r="AI125" s="193"/>
      <c r="AJ125" s="194"/>
      <c r="AK125" s="193"/>
      <c r="AL125" s="194"/>
      <c r="AM125" s="193"/>
      <c r="AN125" s="119"/>
      <c r="AQ125" s="227" t="str">
        <f t="shared" si="746"/>
        <v>ok</v>
      </c>
      <c r="AR125" s="228">
        <f t="shared" si="747"/>
        <v>0</v>
      </c>
      <c r="AS125" s="228" t="str">
        <f t="shared" si="748"/>
        <v>trống</v>
      </c>
      <c r="AT125" s="124"/>
      <c r="AU125" s="228"/>
      <c r="AV125" s="228"/>
      <c r="AW125" s="228"/>
    </row>
    <row r="126" spans="1:49" ht="39.6" outlineLevel="1" x14ac:dyDescent="0.3">
      <c r="A126" s="169">
        <f>MAX(A$14:$B125)+1</f>
        <v>45</v>
      </c>
      <c r="B126" s="268" t="s">
        <v>141</v>
      </c>
      <c r="C126" s="147">
        <f t="shared" si="731"/>
        <v>10000</v>
      </c>
      <c r="D126" s="147"/>
      <c r="E126" s="147">
        <f t="shared" si="1038"/>
        <v>10000</v>
      </c>
      <c r="F126" s="152">
        <v>10000</v>
      </c>
      <c r="G126" s="152"/>
      <c r="H126" s="115"/>
      <c r="I126" s="152"/>
      <c r="J126" s="115"/>
      <c r="K126" s="119"/>
      <c r="L126" s="119"/>
      <c r="M126" s="152">
        <f t="shared" si="1087"/>
        <v>10000</v>
      </c>
      <c r="N126" s="194"/>
      <c r="O126" s="193">
        <f t="shared" si="733"/>
        <v>0</v>
      </c>
      <c r="P126" s="194"/>
      <c r="Q126" s="193">
        <f t="shared" ref="Q126" si="1172">P126/$C126</f>
        <v>0</v>
      </c>
      <c r="R126" s="194">
        <v>2000</v>
      </c>
      <c r="S126" s="193">
        <f t="shared" ref="S126" si="1173">R126/$C126</f>
        <v>0.2</v>
      </c>
      <c r="T126" s="194">
        <v>2000</v>
      </c>
      <c r="U126" s="193">
        <f t="shared" ref="U126" si="1174">T126/$C126</f>
        <v>0.2</v>
      </c>
      <c r="V126" s="194">
        <v>2000</v>
      </c>
      <c r="W126" s="193">
        <f t="shared" ref="W126" si="1175">V126/$C126</f>
        <v>0.2</v>
      </c>
      <c r="X126" s="194">
        <v>4000</v>
      </c>
      <c r="Y126" s="193">
        <f t="shared" ref="Y126" si="1176">X126/$C126</f>
        <v>0.4</v>
      </c>
      <c r="Z126" s="194">
        <v>4000</v>
      </c>
      <c r="AA126" s="193">
        <f t="shared" ref="AA126" si="1177">Z126/$C126</f>
        <v>0.4</v>
      </c>
      <c r="AB126" s="194">
        <v>4000</v>
      </c>
      <c r="AC126" s="193">
        <f t="shared" ref="AC126" si="1178">AB126/$C126</f>
        <v>0.4</v>
      </c>
      <c r="AD126" s="194">
        <v>4000</v>
      </c>
      <c r="AE126" s="193">
        <f t="shared" ref="AE126" si="1179">AD126/$C126</f>
        <v>0.4</v>
      </c>
      <c r="AF126" s="194">
        <v>6000</v>
      </c>
      <c r="AG126" s="193">
        <f t="shared" ref="AG126" si="1180">AF126/$C126</f>
        <v>0.6</v>
      </c>
      <c r="AH126" s="194">
        <v>6000</v>
      </c>
      <c r="AI126" s="193">
        <f t="shared" ref="AI126" si="1181">AH126/$C126</f>
        <v>0.6</v>
      </c>
      <c r="AJ126" s="194">
        <v>9500</v>
      </c>
      <c r="AK126" s="193">
        <f t="shared" ref="AK126" si="1182">AJ126/$C126</f>
        <v>0.95</v>
      </c>
      <c r="AL126" s="194">
        <v>9500</v>
      </c>
      <c r="AM126" s="193">
        <f t="shared" ref="AM126" si="1183">AL126/$C126</f>
        <v>0.95</v>
      </c>
      <c r="AN126" s="119"/>
      <c r="AQ126" s="227" t="str">
        <f t="shared" si="746"/>
        <v>ok</v>
      </c>
      <c r="AR126" s="228" t="str">
        <f t="shared" si="747"/>
        <v>ok</v>
      </c>
      <c r="AS126" s="228" t="str">
        <f t="shared" si="748"/>
        <v>ok</v>
      </c>
      <c r="AT126" s="124"/>
      <c r="AU126" s="228"/>
      <c r="AV126" s="228"/>
      <c r="AW126" s="228"/>
    </row>
    <row r="127" spans="1:49" ht="52.8" outlineLevel="1" x14ac:dyDescent="0.3">
      <c r="A127" s="169">
        <f>MAX(A$14:$B126)+1</f>
        <v>46</v>
      </c>
      <c r="B127" s="268" t="s">
        <v>142</v>
      </c>
      <c r="C127" s="147">
        <f t="shared" si="731"/>
        <v>15000</v>
      </c>
      <c r="D127" s="147"/>
      <c r="E127" s="147">
        <f t="shared" si="1038"/>
        <v>15000</v>
      </c>
      <c r="F127" s="152"/>
      <c r="G127" s="152">
        <v>15000</v>
      </c>
      <c r="H127" s="115"/>
      <c r="I127" s="152"/>
      <c r="J127" s="115"/>
      <c r="K127" s="119"/>
      <c r="L127" s="119"/>
      <c r="M127" s="152">
        <f t="shared" si="1087"/>
        <v>0</v>
      </c>
      <c r="N127" s="194"/>
      <c r="O127" s="193">
        <f t="shared" si="733"/>
        <v>0</v>
      </c>
      <c r="P127" s="194"/>
      <c r="Q127" s="193">
        <f t="shared" ref="Q127" si="1184">P127/$C127</f>
        <v>0</v>
      </c>
      <c r="R127" s="194">
        <v>3000</v>
      </c>
      <c r="S127" s="193">
        <f t="shared" ref="S127" si="1185">R127/$C127</f>
        <v>0.2</v>
      </c>
      <c r="T127" s="194">
        <v>5000</v>
      </c>
      <c r="U127" s="193">
        <f t="shared" ref="U127" si="1186">T127/$C127</f>
        <v>0.33333333333333331</v>
      </c>
      <c r="V127" s="194">
        <v>7000</v>
      </c>
      <c r="W127" s="193">
        <f t="shared" ref="W127" si="1187">V127/$C127</f>
        <v>0.46666666666666667</v>
      </c>
      <c r="X127" s="194">
        <v>9000</v>
      </c>
      <c r="Y127" s="193">
        <f t="shared" ref="Y127" si="1188">X127/$C127</f>
        <v>0.6</v>
      </c>
      <c r="Z127" s="194">
        <v>11000</v>
      </c>
      <c r="AA127" s="193">
        <f t="shared" ref="AA127" si="1189">Z127/$C127</f>
        <v>0.73333333333333328</v>
      </c>
      <c r="AB127" s="194">
        <v>13000</v>
      </c>
      <c r="AC127" s="193">
        <f t="shared" ref="AC127" si="1190">AB127/$C127</f>
        <v>0.8666666666666667</v>
      </c>
      <c r="AD127" s="194">
        <v>13250</v>
      </c>
      <c r="AE127" s="193">
        <f t="shared" ref="AE127" si="1191">AD127/$C127</f>
        <v>0.8833333333333333</v>
      </c>
      <c r="AF127" s="194">
        <v>14250</v>
      </c>
      <c r="AG127" s="193">
        <f t="shared" ref="AG127" si="1192">AF127/$C127</f>
        <v>0.95</v>
      </c>
      <c r="AH127" s="194">
        <v>14250</v>
      </c>
      <c r="AI127" s="193">
        <f t="shared" ref="AI127" si="1193">AH127/$C127</f>
        <v>0.95</v>
      </c>
      <c r="AJ127" s="194">
        <v>14250</v>
      </c>
      <c r="AK127" s="193">
        <f t="shared" ref="AK127" si="1194">AJ127/$C127</f>
        <v>0.95</v>
      </c>
      <c r="AL127" s="194">
        <v>14250</v>
      </c>
      <c r="AM127" s="193">
        <f t="shared" ref="AM127" si="1195">AL127/$C127</f>
        <v>0.95</v>
      </c>
      <c r="AN127" s="119"/>
      <c r="AQ127" s="227" t="str">
        <f t="shared" si="746"/>
        <v>ok</v>
      </c>
      <c r="AR127" s="228" t="str">
        <f t="shared" si="747"/>
        <v>ok</v>
      </c>
      <c r="AS127" s="228" t="str">
        <f t="shared" si="748"/>
        <v>ok</v>
      </c>
      <c r="AT127" s="124"/>
      <c r="AU127" s="228"/>
      <c r="AV127" s="228"/>
      <c r="AW127" s="228"/>
    </row>
    <row r="128" spans="1:49" ht="39.6" outlineLevel="1" x14ac:dyDescent="0.3">
      <c r="A128" s="169">
        <f>MAX(A$14:$B127)+1</f>
        <v>47</v>
      </c>
      <c r="B128" s="268" t="s">
        <v>143</v>
      </c>
      <c r="C128" s="147">
        <f t="shared" si="731"/>
        <v>30000</v>
      </c>
      <c r="D128" s="147"/>
      <c r="E128" s="147">
        <f t="shared" si="1038"/>
        <v>30000</v>
      </c>
      <c r="F128" s="152"/>
      <c r="G128" s="152"/>
      <c r="H128" s="115"/>
      <c r="I128" s="152">
        <v>30000</v>
      </c>
      <c r="J128" s="115"/>
      <c r="K128" s="119"/>
      <c r="L128" s="119"/>
      <c r="M128" s="152">
        <f t="shared" si="1087"/>
        <v>0</v>
      </c>
      <c r="N128" s="194"/>
      <c r="O128" s="193">
        <f t="shared" si="733"/>
        <v>0</v>
      </c>
      <c r="P128" s="194"/>
      <c r="Q128" s="193">
        <f t="shared" ref="Q128" si="1196">P128/$C128</f>
        <v>0</v>
      </c>
      <c r="R128" s="194">
        <v>1000</v>
      </c>
      <c r="S128" s="193">
        <f t="shared" ref="S128" si="1197">R128/$C128</f>
        <v>3.3333333333333333E-2</v>
      </c>
      <c r="T128" s="194">
        <v>1000</v>
      </c>
      <c r="U128" s="193">
        <f t="shared" ref="U128" si="1198">T128/$C128</f>
        <v>3.3333333333333333E-2</v>
      </c>
      <c r="V128" s="194">
        <v>3000</v>
      </c>
      <c r="W128" s="193">
        <f t="shared" ref="W128" si="1199">V128/$C128</f>
        <v>0.1</v>
      </c>
      <c r="X128" s="194">
        <v>5000</v>
      </c>
      <c r="Y128" s="193">
        <f t="shared" ref="Y128" si="1200">X128/$C128</f>
        <v>0.16666666666666666</v>
      </c>
      <c r="Z128" s="194">
        <v>5000</v>
      </c>
      <c r="AA128" s="193">
        <f t="shared" ref="AA128" si="1201">Z128/$C128</f>
        <v>0.16666666666666666</v>
      </c>
      <c r="AB128" s="194">
        <v>20000</v>
      </c>
      <c r="AC128" s="193">
        <f t="shared" ref="AC128" si="1202">AB128/$C128</f>
        <v>0.66666666666666663</v>
      </c>
      <c r="AD128" s="194">
        <v>20000</v>
      </c>
      <c r="AE128" s="193">
        <f t="shared" ref="AE128" si="1203">AD128/$C128</f>
        <v>0.66666666666666663</v>
      </c>
      <c r="AF128" s="194">
        <v>25000</v>
      </c>
      <c r="AG128" s="193">
        <f t="shared" ref="AG128" si="1204">AF128/$C128</f>
        <v>0.83333333333333337</v>
      </c>
      <c r="AH128" s="194">
        <v>25000</v>
      </c>
      <c r="AI128" s="193">
        <f t="shared" ref="AI128" si="1205">AH128/$C128</f>
        <v>0.83333333333333337</v>
      </c>
      <c r="AJ128" s="194">
        <v>28500</v>
      </c>
      <c r="AK128" s="193">
        <f t="shared" ref="AK128" si="1206">AJ128/$C128</f>
        <v>0.95</v>
      </c>
      <c r="AL128" s="194">
        <v>28500</v>
      </c>
      <c r="AM128" s="193">
        <f t="shared" ref="AM128" si="1207">AL128/$C128</f>
        <v>0.95</v>
      </c>
      <c r="AN128" s="119"/>
      <c r="AQ128" s="227" t="str">
        <f t="shared" si="746"/>
        <v>ok</v>
      </c>
      <c r="AR128" s="228" t="str">
        <f t="shared" si="747"/>
        <v>ok</v>
      </c>
      <c r="AS128" s="228" t="str">
        <f t="shared" si="748"/>
        <v>ok</v>
      </c>
      <c r="AT128" s="124"/>
      <c r="AU128" s="228"/>
      <c r="AV128" s="228"/>
      <c r="AW128" s="228"/>
    </row>
    <row r="129" spans="1:49" ht="39.6" outlineLevel="1" x14ac:dyDescent="0.3">
      <c r="A129" s="169">
        <f>MAX(A$14:$B128)+1</f>
        <v>48</v>
      </c>
      <c r="B129" s="268" t="s">
        <v>144</v>
      </c>
      <c r="C129" s="147">
        <f t="shared" si="731"/>
        <v>15000</v>
      </c>
      <c r="D129" s="147"/>
      <c r="E129" s="147">
        <f t="shared" si="1038"/>
        <v>15000</v>
      </c>
      <c r="F129" s="152"/>
      <c r="G129" s="152"/>
      <c r="H129" s="115"/>
      <c r="I129" s="152">
        <v>15000</v>
      </c>
      <c r="J129" s="115"/>
      <c r="K129" s="119"/>
      <c r="L129" s="119"/>
      <c r="M129" s="152">
        <f t="shared" si="1087"/>
        <v>0</v>
      </c>
      <c r="N129" s="194"/>
      <c r="O129" s="193">
        <f t="shared" si="733"/>
        <v>0</v>
      </c>
      <c r="P129" s="194"/>
      <c r="Q129" s="193">
        <f t="shared" ref="Q129" si="1208">P129/$C129</f>
        <v>0</v>
      </c>
      <c r="R129" s="194">
        <v>2000</v>
      </c>
      <c r="S129" s="193">
        <f t="shared" ref="S129" si="1209">R129/$C129</f>
        <v>0.13333333333333333</v>
      </c>
      <c r="T129" s="194">
        <v>4000</v>
      </c>
      <c r="U129" s="193">
        <f t="shared" ref="U129" si="1210">T129/$C129</f>
        <v>0.26666666666666666</v>
      </c>
      <c r="V129" s="194">
        <v>6000</v>
      </c>
      <c r="W129" s="193">
        <f t="shared" ref="W129" si="1211">V129/$C129</f>
        <v>0.4</v>
      </c>
      <c r="X129" s="194">
        <v>7000</v>
      </c>
      <c r="Y129" s="193">
        <f t="shared" ref="Y129" si="1212">X129/$C129</f>
        <v>0.46666666666666667</v>
      </c>
      <c r="Z129" s="194">
        <v>9000</v>
      </c>
      <c r="AA129" s="193">
        <f t="shared" ref="AA129" si="1213">Z129/$C129</f>
        <v>0.6</v>
      </c>
      <c r="AB129" s="194">
        <v>11000</v>
      </c>
      <c r="AC129" s="193">
        <f t="shared" ref="AC129" si="1214">AB129/$C129</f>
        <v>0.73333333333333328</v>
      </c>
      <c r="AD129" s="194">
        <v>13000</v>
      </c>
      <c r="AE129" s="193">
        <f t="shared" ref="AE129" si="1215">AD129/$C129</f>
        <v>0.8666666666666667</v>
      </c>
      <c r="AF129" s="194">
        <v>13000</v>
      </c>
      <c r="AG129" s="193">
        <f t="shared" ref="AG129" si="1216">AF129/$C129</f>
        <v>0.8666666666666667</v>
      </c>
      <c r="AH129" s="194">
        <v>13000</v>
      </c>
      <c r="AI129" s="193">
        <f t="shared" ref="AI129" si="1217">AH129/$C129</f>
        <v>0.8666666666666667</v>
      </c>
      <c r="AJ129" s="194">
        <v>14250</v>
      </c>
      <c r="AK129" s="193">
        <f t="shared" ref="AK129" si="1218">AJ129/$C129</f>
        <v>0.95</v>
      </c>
      <c r="AL129" s="194">
        <v>14250</v>
      </c>
      <c r="AM129" s="193">
        <f t="shared" ref="AM129" si="1219">AL129/$C129</f>
        <v>0.95</v>
      </c>
      <c r="AN129" s="119"/>
      <c r="AQ129" s="227" t="str">
        <f t="shared" si="746"/>
        <v>ok</v>
      </c>
      <c r="AR129" s="228" t="str">
        <f t="shared" si="747"/>
        <v>ok</v>
      </c>
      <c r="AS129" s="228" t="str">
        <f t="shared" si="748"/>
        <v>ok</v>
      </c>
      <c r="AT129" s="124"/>
      <c r="AU129" s="228"/>
      <c r="AV129" s="228"/>
      <c r="AW129" s="228"/>
    </row>
    <row r="130" spans="1:49" ht="39.6" outlineLevel="1" x14ac:dyDescent="0.3">
      <c r="A130" s="169">
        <f>MAX(A$14:$B129)+1</f>
        <v>49</v>
      </c>
      <c r="B130" s="268" t="s">
        <v>145</v>
      </c>
      <c r="C130" s="147">
        <f t="shared" si="731"/>
        <v>40000</v>
      </c>
      <c r="D130" s="147"/>
      <c r="E130" s="147">
        <f t="shared" si="1038"/>
        <v>40000</v>
      </c>
      <c r="F130" s="152"/>
      <c r="G130" s="152"/>
      <c r="H130" s="115"/>
      <c r="I130" s="152">
        <v>40000</v>
      </c>
      <c r="J130" s="115"/>
      <c r="K130" s="119"/>
      <c r="L130" s="119"/>
      <c r="M130" s="152">
        <f t="shared" si="1087"/>
        <v>0</v>
      </c>
      <c r="N130" s="194"/>
      <c r="O130" s="193">
        <f t="shared" si="733"/>
        <v>0</v>
      </c>
      <c r="P130" s="194"/>
      <c r="Q130" s="193">
        <f t="shared" ref="Q130" si="1220">P130/$C130</f>
        <v>0</v>
      </c>
      <c r="R130" s="194"/>
      <c r="S130" s="193">
        <f t="shared" ref="S130" si="1221">R130/$C130</f>
        <v>0</v>
      </c>
      <c r="T130" s="194"/>
      <c r="U130" s="193">
        <f t="shared" ref="U130" si="1222">T130/$C130</f>
        <v>0</v>
      </c>
      <c r="V130" s="194"/>
      <c r="W130" s="193">
        <f t="shared" ref="W130" si="1223">V130/$C130</f>
        <v>0</v>
      </c>
      <c r="X130" s="194"/>
      <c r="Y130" s="193">
        <f t="shared" ref="Y130" si="1224">X130/$C130</f>
        <v>0</v>
      </c>
      <c r="Z130" s="194">
        <v>20000</v>
      </c>
      <c r="AA130" s="193">
        <f t="shared" ref="AA130" si="1225">Z130/$C130</f>
        <v>0.5</v>
      </c>
      <c r="AB130" s="194">
        <v>20000</v>
      </c>
      <c r="AC130" s="193">
        <f t="shared" ref="AC130" si="1226">AB130/$C130</f>
        <v>0.5</v>
      </c>
      <c r="AD130" s="194">
        <v>20000</v>
      </c>
      <c r="AE130" s="193">
        <f t="shared" ref="AE130" si="1227">AD130/$C130</f>
        <v>0.5</v>
      </c>
      <c r="AF130" s="194">
        <v>20000</v>
      </c>
      <c r="AG130" s="193">
        <f t="shared" ref="AG130" si="1228">AF130/$C130</f>
        <v>0.5</v>
      </c>
      <c r="AH130" s="194">
        <v>30000</v>
      </c>
      <c r="AI130" s="193">
        <f t="shared" ref="AI130" si="1229">AH130/$C130</f>
        <v>0.75</v>
      </c>
      <c r="AJ130" s="194">
        <v>30000</v>
      </c>
      <c r="AK130" s="193">
        <f t="shared" ref="AK130" si="1230">AJ130/$C130</f>
        <v>0.75</v>
      </c>
      <c r="AL130" s="194">
        <v>38000</v>
      </c>
      <c r="AM130" s="193">
        <f t="shared" ref="AM130" si="1231">AL130/$C130</f>
        <v>0.95</v>
      </c>
      <c r="AN130" s="119"/>
      <c r="AQ130" s="227" t="str">
        <f t="shared" si="746"/>
        <v>ok</v>
      </c>
      <c r="AR130" s="228" t="str">
        <f t="shared" si="747"/>
        <v>ok</v>
      </c>
      <c r="AS130" s="228" t="str">
        <f t="shared" si="748"/>
        <v>ok</v>
      </c>
      <c r="AT130" s="124"/>
      <c r="AU130" s="228"/>
      <c r="AV130" s="228"/>
      <c r="AW130" s="228"/>
    </row>
    <row r="131" spans="1:49" ht="26.4" outlineLevel="1" x14ac:dyDescent="0.3">
      <c r="A131" s="169">
        <f>MAX(A$14:$B130)+1</f>
        <v>50</v>
      </c>
      <c r="B131" s="268" t="s">
        <v>146</v>
      </c>
      <c r="C131" s="147">
        <f t="shared" si="731"/>
        <v>5000</v>
      </c>
      <c r="D131" s="147"/>
      <c r="E131" s="147">
        <f t="shared" si="1038"/>
        <v>5000</v>
      </c>
      <c r="F131" s="152"/>
      <c r="G131" s="152">
        <v>5000</v>
      </c>
      <c r="H131" s="115"/>
      <c r="I131" s="152"/>
      <c r="J131" s="115"/>
      <c r="K131" s="119"/>
      <c r="L131" s="119"/>
      <c r="M131" s="152">
        <f t="shared" si="1087"/>
        <v>0</v>
      </c>
      <c r="N131" s="194"/>
      <c r="O131" s="193">
        <f t="shared" si="733"/>
        <v>0</v>
      </c>
      <c r="P131" s="194"/>
      <c r="Q131" s="193">
        <f t="shared" ref="Q131" si="1232">P131/$C131</f>
        <v>0</v>
      </c>
      <c r="R131" s="194"/>
      <c r="S131" s="193">
        <f t="shared" ref="S131" si="1233">R131/$C131</f>
        <v>0</v>
      </c>
      <c r="T131" s="194"/>
      <c r="U131" s="193">
        <f t="shared" ref="U131" si="1234">T131/$C131</f>
        <v>0</v>
      </c>
      <c r="V131" s="194">
        <v>2000</v>
      </c>
      <c r="W131" s="193">
        <f t="shared" ref="W131" si="1235">V131/$C131</f>
        <v>0.4</v>
      </c>
      <c r="X131" s="194">
        <v>2000</v>
      </c>
      <c r="Y131" s="193">
        <f t="shared" ref="Y131" si="1236">X131/$C131</f>
        <v>0.4</v>
      </c>
      <c r="Z131" s="194">
        <v>4750</v>
      </c>
      <c r="AA131" s="193">
        <f t="shared" ref="AA131" si="1237">Z131/$C131</f>
        <v>0.95</v>
      </c>
      <c r="AB131" s="194">
        <v>4750</v>
      </c>
      <c r="AC131" s="193">
        <f t="shared" ref="AC131" si="1238">AB131/$C131</f>
        <v>0.95</v>
      </c>
      <c r="AD131" s="194">
        <v>4750</v>
      </c>
      <c r="AE131" s="193">
        <f t="shared" ref="AE131" si="1239">AD131/$C131</f>
        <v>0.95</v>
      </c>
      <c r="AF131" s="194">
        <v>4750</v>
      </c>
      <c r="AG131" s="193">
        <f t="shared" ref="AG131" si="1240">AF131/$C131</f>
        <v>0.95</v>
      </c>
      <c r="AH131" s="194">
        <v>4750</v>
      </c>
      <c r="AI131" s="193">
        <f t="shared" ref="AI131" si="1241">AH131/$C131</f>
        <v>0.95</v>
      </c>
      <c r="AJ131" s="194">
        <v>4750</v>
      </c>
      <c r="AK131" s="193">
        <f t="shared" ref="AK131" si="1242">AJ131/$C131</f>
        <v>0.95</v>
      </c>
      <c r="AL131" s="194">
        <v>4750</v>
      </c>
      <c r="AM131" s="193">
        <f t="shared" ref="AM131" si="1243">AL131/$C131</f>
        <v>0.95</v>
      </c>
      <c r="AN131" s="119"/>
      <c r="AQ131" s="227" t="str">
        <f t="shared" si="746"/>
        <v>ok</v>
      </c>
      <c r="AR131" s="228" t="str">
        <f t="shared" si="747"/>
        <v>ok</v>
      </c>
      <c r="AS131" s="228" t="str">
        <f t="shared" si="748"/>
        <v>ok</v>
      </c>
      <c r="AT131" s="124"/>
      <c r="AU131" s="228"/>
      <c r="AV131" s="228"/>
      <c r="AW131" s="228"/>
    </row>
    <row r="132" spans="1:49" ht="66" outlineLevel="1" x14ac:dyDescent="0.3">
      <c r="A132" s="169">
        <f>MAX(A$14:$B131)+1</f>
        <v>51</v>
      </c>
      <c r="B132" s="268" t="s">
        <v>147</v>
      </c>
      <c r="C132" s="147">
        <f t="shared" si="731"/>
        <v>10000</v>
      </c>
      <c r="D132" s="147"/>
      <c r="E132" s="147">
        <f t="shared" si="1038"/>
        <v>10000</v>
      </c>
      <c r="F132" s="152">
        <v>5000</v>
      </c>
      <c r="G132" s="152">
        <v>5000</v>
      </c>
      <c r="H132" s="115"/>
      <c r="I132" s="152"/>
      <c r="J132" s="115"/>
      <c r="K132" s="119"/>
      <c r="L132" s="119"/>
      <c r="M132" s="152">
        <f t="shared" si="1087"/>
        <v>5000</v>
      </c>
      <c r="N132" s="194"/>
      <c r="O132" s="193">
        <f t="shared" si="733"/>
        <v>0</v>
      </c>
      <c r="P132" s="194"/>
      <c r="Q132" s="193">
        <f t="shared" ref="Q132" si="1244">P132/$C132</f>
        <v>0</v>
      </c>
      <c r="R132" s="194"/>
      <c r="S132" s="193">
        <f t="shared" ref="S132" si="1245">R132/$C132</f>
        <v>0</v>
      </c>
      <c r="T132" s="194"/>
      <c r="U132" s="193">
        <f t="shared" ref="U132" si="1246">T132/$C132</f>
        <v>0</v>
      </c>
      <c r="V132" s="194"/>
      <c r="W132" s="193">
        <f t="shared" ref="W132" si="1247">V132/$C132</f>
        <v>0</v>
      </c>
      <c r="X132" s="194">
        <v>2000</v>
      </c>
      <c r="Y132" s="193">
        <f t="shared" ref="Y132" si="1248">X132/$C132</f>
        <v>0.2</v>
      </c>
      <c r="Z132" s="194">
        <v>2000</v>
      </c>
      <c r="AA132" s="193">
        <f t="shared" ref="AA132" si="1249">Z132/$C132</f>
        <v>0.2</v>
      </c>
      <c r="AB132" s="194">
        <v>2000</v>
      </c>
      <c r="AC132" s="193">
        <f t="shared" ref="AC132" si="1250">AB132/$C132</f>
        <v>0.2</v>
      </c>
      <c r="AD132" s="194">
        <v>2000</v>
      </c>
      <c r="AE132" s="193">
        <f t="shared" ref="AE132" si="1251">AD132/$C132</f>
        <v>0.2</v>
      </c>
      <c r="AF132" s="194">
        <v>2000</v>
      </c>
      <c r="AG132" s="193">
        <f t="shared" ref="AG132" si="1252">AF132/$C132</f>
        <v>0.2</v>
      </c>
      <c r="AH132" s="194">
        <v>2000</v>
      </c>
      <c r="AI132" s="193">
        <f t="shared" ref="AI132" si="1253">AH132/$C132</f>
        <v>0.2</v>
      </c>
      <c r="AJ132" s="194">
        <v>2000</v>
      </c>
      <c r="AK132" s="193">
        <f t="shared" ref="AK132" si="1254">AJ132/$C132</f>
        <v>0.2</v>
      </c>
      <c r="AL132" s="194">
        <v>9500</v>
      </c>
      <c r="AM132" s="193">
        <f t="shared" ref="AM132" si="1255">AL132/$C132</f>
        <v>0.95</v>
      </c>
      <c r="AN132" s="119"/>
      <c r="AQ132" s="227" t="str">
        <f t="shared" si="746"/>
        <v>ok</v>
      </c>
      <c r="AR132" s="228" t="str">
        <f t="shared" si="747"/>
        <v>ok</v>
      </c>
      <c r="AS132" s="228" t="str">
        <f t="shared" si="748"/>
        <v>ok</v>
      </c>
      <c r="AT132" s="124"/>
      <c r="AU132" s="228"/>
      <c r="AV132" s="228"/>
      <c r="AW132" s="228"/>
    </row>
    <row r="133" spans="1:49" s="236" customFormat="1" ht="46.5" customHeight="1" x14ac:dyDescent="0.3">
      <c r="A133" s="263">
        <v>3</v>
      </c>
      <c r="B133" s="264" t="s">
        <v>149</v>
      </c>
      <c r="C133" s="265">
        <f>C134</f>
        <v>699360</v>
      </c>
      <c r="D133" s="265">
        <f t="shared" ref="D133:AL133" si="1256">D134</f>
        <v>0</v>
      </c>
      <c r="E133" s="265">
        <f t="shared" si="1256"/>
        <v>699360</v>
      </c>
      <c r="F133" s="265">
        <f t="shared" si="1256"/>
        <v>492000</v>
      </c>
      <c r="G133" s="265">
        <f t="shared" si="1256"/>
        <v>207360</v>
      </c>
      <c r="H133" s="265">
        <f t="shared" si="1256"/>
        <v>0</v>
      </c>
      <c r="I133" s="265">
        <f t="shared" si="1256"/>
        <v>0</v>
      </c>
      <c r="J133" s="265">
        <f t="shared" si="1256"/>
        <v>0</v>
      </c>
      <c r="K133" s="155"/>
      <c r="L133" s="155"/>
      <c r="M133" s="265">
        <f t="shared" si="1087"/>
        <v>492000</v>
      </c>
      <c r="N133" s="163">
        <f t="shared" si="1256"/>
        <v>37000</v>
      </c>
      <c r="O133" s="164">
        <f t="shared" si="733"/>
        <v>5.2905513612445665E-2</v>
      </c>
      <c r="P133" s="163">
        <f t="shared" si="1256"/>
        <v>81000</v>
      </c>
      <c r="Q133" s="164">
        <f t="shared" ref="Q133" si="1257">P133/$C133</f>
        <v>0.11582017844886754</v>
      </c>
      <c r="R133" s="163">
        <f t="shared" si="1256"/>
        <v>121000</v>
      </c>
      <c r="S133" s="164">
        <f t="shared" ref="S133" si="1258">R133/$C133</f>
        <v>0.17301532830016014</v>
      </c>
      <c r="T133" s="163">
        <f t="shared" si="1256"/>
        <v>179000</v>
      </c>
      <c r="U133" s="164">
        <f t="shared" ref="U133" si="1259">T133/$C133</f>
        <v>0.25594829558453441</v>
      </c>
      <c r="V133" s="163">
        <f t="shared" si="1256"/>
        <v>235500</v>
      </c>
      <c r="W133" s="164">
        <f t="shared" ref="W133" si="1260">V133/$C133</f>
        <v>0.33673644474948522</v>
      </c>
      <c r="X133" s="163">
        <f t="shared" si="1256"/>
        <v>295500</v>
      </c>
      <c r="Y133" s="164">
        <f t="shared" ref="Y133" si="1261">X133/$C133</f>
        <v>0.42252916952642416</v>
      </c>
      <c r="Z133" s="163">
        <f t="shared" si="1256"/>
        <v>347300</v>
      </c>
      <c r="AA133" s="164">
        <f t="shared" ref="AA133" si="1262">Z133/$C133</f>
        <v>0.4965968885838481</v>
      </c>
      <c r="AB133" s="163">
        <f t="shared" si="1256"/>
        <v>397800</v>
      </c>
      <c r="AC133" s="164">
        <f t="shared" ref="AC133" si="1263">AB133/$C133</f>
        <v>0.56880576527110505</v>
      </c>
      <c r="AD133" s="163">
        <f t="shared" si="1256"/>
        <v>500800</v>
      </c>
      <c r="AE133" s="164">
        <f t="shared" ref="AE133" si="1264">AD133/$C133</f>
        <v>0.71608327613818346</v>
      </c>
      <c r="AF133" s="163">
        <f t="shared" si="1256"/>
        <v>500800</v>
      </c>
      <c r="AG133" s="164">
        <f t="shared" ref="AG133" si="1265">AF133/$C133</f>
        <v>0.71608327613818346</v>
      </c>
      <c r="AH133" s="163">
        <f t="shared" si="1256"/>
        <v>556800</v>
      </c>
      <c r="AI133" s="164">
        <f t="shared" ref="AI133" si="1266">AH133/$C133</f>
        <v>0.79615648592999311</v>
      </c>
      <c r="AJ133" s="163">
        <f t="shared" si="1256"/>
        <v>613400</v>
      </c>
      <c r="AK133" s="164">
        <f t="shared" ref="AK133" si="1267">AJ133/$C133</f>
        <v>0.87708762296957221</v>
      </c>
      <c r="AL133" s="163">
        <f t="shared" si="1256"/>
        <v>664050</v>
      </c>
      <c r="AM133" s="164">
        <f t="shared" ref="AM133" si="1268">AL133/$C133</f>
        <v>0.94951098146877144</v>
      </c>
      <c r="AN133" s="161"/>
      <c r="AP133" s="237"/>
      <c r="AQ133" s="227" t="str">
        <f t="shared" si="746"/>
        <v>ok</v>
      </c>
      <c r="AR133" s="228" t="str">
        <f t="shared" si="747"/>
        <v>ok</v>
      </c>
      <c r="AS133" s="228" t="str">
        <f t="shared" si="748"/>
        <v>ok</v>
      </c>
      <c r="AT133" s="124"/>
      <c r="AU133" s="228"/>
      <c r="AV133" s="228" t="s">
        <v>452</v>
      </c>
      <c r="AW133" s="228"/>
    </row>
    <row r="134" spans="1:49" outlineLevel="1" x14ac:dyDescent="0.3">
      <c r="A134" s="263" t="s">
        <v>40</v>
      </c>
      <c r="B134" s="264" t="s">
        <v>41</v>
      </c>
      <c r="C134" s="174">
        <f>SUM(C135:C141)</f>
        <v>699360</v>
      </c>
      <c r="D134" s="174">
        <f t="shared" ref="D134:AL134" si="1269">SUM(D135:D141)</f>
        <v>0</v>
      </c>
      <c r="E134" s="174">
        <f t="shared" si="1269"/>
        <v>699360</v>
      </c>
      <c r="F134" s="174">
        <f t="shared" si="1269"/>
        <v>492000</v>
      </c>
      <c r="G134" s="174">
        <f t="shared" si="1269"/>
        <v>207360</v>
      </c>
      <c r="H134" s="147">
        <f t="shared" si="1269"/>
        <v>0</v>
      </c>
      <c r="I134" s="174">
        <f t="shared" si="1269"/>
        <v>0</v>
      </c>
      <c r="J134" s="147">
        <f t="shared" si="1269"/>
        <v>0</v>
      </c>
      <c r="K134" s="119"/>
      <c r="L134" s="119"/>
      <c r="M134" s="147">
        <f t="shared" si="1087"/>
        <v>492000</v>
      </c>
      <c r="N134" s="174">
        <f t="shared" si="1269"/>
        <v>37000</v>
      </c>
      <c r="O134" s="221">
        <f t="shared" si="733"/>
        <v>5.2905513612445665E-2</v>
      </c>
      <c r="P134" s="174">
        <f t="shared" si="1269"/>
        <v>81000</v>
      </c>
      <c r="Q134" s="221">
        <f t="shared" ref="Q134" si="1270">P134/$C134</f>
        <v>0.11582017844886754</v>
      </c>
      <c r="R134" s="174">
        <f t="shared" si="1269"/>
        <v>121000</v>
      </c>
      <c r="S134" s="221">
        <f t="shared" ref="S134" si="1271">R134/$C134</f>
        <v>0.17301532830016014</v>
      </c>
      <c r="T134" s="174">
        <f t="shared" si="1269"/>
        <v>179000</v>
      </c>
      <c r="U134" s="221">
        <f t="shared" ref="U134" si="1272">T134/$C134</f>
        <v>0.25594829558453441</v>
      </c>
      <c r="V134" s="174">
        <f t="shared" si="1269"/>
        <v>235500</v>
      </c>
      <c r="W134" s="221">
        <f t="shared" ref="W134" si="1273">V134/$C134</f>
        <v>0.33673644474948522</v>
      </c>
      <c r="X134" s="174">
        <f t="shared" si="1269"/>
        <v>295500</v>
      </c>
      <c r="Y134" s="221">
        <f t="shared" ref="Y134" si="1274">X134/$C134</f>
        <v>0.42252916952642416</v>
      </c>
      <c r="Z134" s="174">
        <f t="shared" si="1269"/>
        <v>347300</v>
      </c>
      <c r="AA134" s="221">
        <f t="shared" ref="AA134" si="1275">Z134/$C134</f>
        <v>0.4965968885838481</v>
      </c>
      <c r="AB134" s="174">
        <f t="shared" si="1269"/>
        <v>397800</v>
      </c>
      <c r="AC134" s="221">
        <f t="shared" ref="AC134" si="1276">AB134/$C134</f>
        <v>0.56880576527110505</v>
      </c>
      <c r="AD134" s="174">
        <f t="shared" si="1269"/>
        <v>500800</v>
      </c>
      <c r="AE134" s="221">
        <f t="shared" ref="AE134" si="1277">AD134/$C134</f>
        <v>0.71608327613818346</v>
      </c>
      <c r="AF134" s="174">
        <f t="shared" si="1269"/>
        <v>500800</v>
      </c>
      <c r="AG134" s="221">
        <f t="shared" ref="AG134" si="1278">AF134/$C134</f>
        <v>0.71608327613818346</v>
      </c>
      <c r="AH134" s="174">
        <f t="shared" si="1269"/>
        <v>556800</v>
      </c>
      <c r="AI134" s="221">
        <f t="shared" ref="AI134" si="1279">AH134/$C134</f>
        <v>0.79615648592999311</v>
      </c>
      <c r="AJ134" s="174">
        <f t="shared" si="1269"/>
        <v>613400</v>
      </c>
      <c r="AK134" s="221">
        <f t="shared" ref="AK134" si="1280">AJ134/$C134</f>
        <v>0.87708762296957221</v>
      </c>
      <c r="AL134" s="174">
        <f t="shared" si="1269"/>
        <v>664050</v>
      </c>
      <c r="AM134" s="221">
        <f t="shared" ref="AM134" si="1281">AL134/$C134</f>
        <v>0.94951098146877144</v>
      </c>
      <c r="AN134" s="119"/>
      <c r="AQ134" s="227" t="str">
        <f t="shared" si="746"/>
        <v>ok</v>
      </c>
      <c r="AR134" s="228" t="str">
        <f t="shared" si="747"/>
        <v>ok</v>
      </c>
      <c r="AS134" s="228" t="str">
        <f t="shared" si="748"/>
        <v>ok</v>
      </c>
      <c r="AT134" s="124"/>
      <c r="AU134" s="228"/>
      <c r="AV134" s="228"/>
      <c r="AW134" s="228"/>
    </row>
    <row r="135" spans="1:49" ht="66" outlineLevel="1" x14ac:dyDescent="0.3">
      <c r="A135" s="169">
        <v>1</v>
      </c>
      <c r="B135" s="157" t="s">
        <v>150</v>
      </c>
      <c r="C135" s="147">
        <f t="shared" ref="C135:C199" si="1282">D135+E135</f>
        <v>150000</v>
      </c>
      <c r="D135" s="265"/>
      <c r="E135" s="147">
        <f t="shared" ref="E135:E141" si="1283">F135+G135+I135+K135</f>
        <v>150000</v>
      </c>
      <c r="F135" s="152">
        <v>120000</v>
      </c>
      <c r="G135" s="152">
        <v>30000</v>
      </c>
      <c r="H135" s="115"/>
      <c r="I135" s="119"/>
      <c r="J135" s="115"/>
      <c r="K135" s="119"/>
      <c r="L135" s="119"/>
      <c r="M135" s="152">
        <f t="shared" si="1087"/>
        <v>120000</v>
      </c>
      <c r="N135" s="194">
        <v>10000</v>
      </c>
      <c r="O135" s="193">
        <f t="shared" si="733"/>
        <v>6.6666666666666666E-2</v>
      </c>
      <c r="P135" s="194">
        <v>20000</v>
      </c>
      <c r="Q135" s="193">
        <f t="shared" ref="Q135" si="1284">P135/$C135</f>
        <v>0.13333333333333333</v>
      </c>
      <c r="R135" s="194">
        <v>30000</v>
      </c>
      <c r="S135" s="193">
        <f t="shared" ref="S135" si="1285">R135/$C135</f>
        <v>0.2</v>
      </c>
      <c r="T135" s="194">
        <v>40000</v>
      </c>
      <c r="U135" s="193">
        <f t="shared" ref="U135" si="1286">T135/$C135</f>
        <v>0.26666666666666666</v>
      </c>
      <c r="V135" s="194">
        <v>50000</v>
      </c>
      <c r="W135" s="193">
        <f t="shared" ref="W135" si="1287">V135/$C135</f>
        <v>0.33333333333333331</v>
      </c>
      <c r="X135" s="194">
        <v>60000</v>
      </c>
      <c r="Y135" s="193">
        <f t="shared" ref="Y135" si="1288">X135/$C135</f>
        <v>0.4</v>
      </c>
      <c r="Z135" s="194">
        <v>70000</v>
      </c>
      <c r="AA135" s="193">
        <f t="shared" ref="AA135" si="1289">Z135/$C135</f>
        <v>0.46666666666666667</v>
      </c>
      <c r="AB135" s="194">
        <v>80000</v>
      </c>
      <c r="AC135" s="193">
        <f t="shared" ref="AC135" si="1290">AB135/$C135</f>
        <v>0.53333333333333333</v>
      </c>
      <c r="AD135" s="194">
        <v>100000</v>
      </c>
      <c r="AE135" s="193">
        <f t="shared" ref="AE135" si="1291">AD135/$C135</f>
        <v>0.66666666666666663</v>
      </c>
      <c r="AF135" s="194">
        <v>100000</v>
      </c>
      <c r="AG135" s="193">
        <f t="shared" ref="AG135" si="1292">AF135/$C135</f>
        <v>0.66666666666666663</v>
      </c>
      <c r="AH135" s="194">
        <v>110000</v>
      </c>
      <c r="AI135" s="193">
        <f t="shared" ref="AI135" si="1293">AH135/$C135</f>
        <v>0.73333333333333328</v>
      </c>
      <c r="AJ135" s="194">
        <v>120000</v>
      </c>
      <c r="AK135" s="193">
        <f t="shared" ref="AK135" si="1294">AJ135/$C135</f>
        <v>0.8</v>
      </c>
      <c r="AL135" s="194">
        <v>142500</v>
      </c>
      <c r="AM135" s="193">
        <f t="shared" ref="AM135" si="1295">AL135/$C135</f>
        <v>0.95</v>
      </c>
      <c r="AN135" s="119"/>
      <c r="AQ135" s="227" t="str">
        <f t="shared" si="746"/>
        <v>ok</v>
      </c>
      <c r="AR135" s="228" t="str">
        <f t="shared" si="747"/>
        <v>ok</v>
      </c>
      <c r="AS135" s="228" t="str">
        <f t="shared" si="748"/>
        <v>ok</v>
      </c>
      <c r="AT135" s="124"/>
      <c r="AU135" s="228"/>
      <c r="AV135" s="228"/>
      <c r="AW135" s="228"/>
    </row>
    <row r="136" spans="1:49" ht="52.8" outlineLevel="1" x14ac:dyDescent="0.3">
      <c r="A136" s="169">
        <f>MAX(A$135:A135)+1</f>
        <v>2</v>
      </c>
      <c r="B136" s="268" t="s">
        <v>151</v>
      </c>
      <c r="C136" s="147">
        <f t="shared" si="1282"/>
        <v>12000</v>
      </c>
      <c r="D136" s="265"/>
      <c r="E136" s="147">
        <f t="shared" si="1283"/>
        <v>12000</v>
      </c>
      <c r="F136" s="152">
        <v>12000</v>
      </c>
      <c r="G136" s="152"/>
      <c r="H136" s="115"/>
      <c r="I136" s="119"/>
      <c r="J136" s="115"/>
      <c r="K136" s="119"/>
      <c r="L136" s="119"/>
      <c r="M136" s="152">
        <f t="shared" si="1087"/>
        <v>12000</v>
      </c>
      <c r="N136" s="194"/>
      <c r="O136" s="193">
        <f t="shared" si="733"/>
        <v>0</v>
      </c>
      <c r="P136" s="194">
        <v>1000</v>
      </c>
      <c r="Q136" s="193">
        <f t="shared" ref="Q136" si="1296">P136/$C136</f>
        <v>8.3333333333333329E-2</v>
      </c>
      <c r="R136" s="194">
        <v>2000</v>
      </c>
      <c r="S136" s="193">
        <f t="shared" ref="S136" si="1297">R136/$C136</f>
        <v>0.16666666666666666</v>
      </c>
      <c r="T136" s="194">
        <v>3000</v>
      </c>
      <c r="U136" s="193">
        <f t="shared" ref="U136" si="1298">T136/$C136</f>
        <v>0.25</v>
      </c>
      <c r="V136" s="194">
        <v>4000</v>
      </c>
      <c r="W136" s="193">
        <f t="shared" ref="W136" si="1299">V136/$C136</f>
        <v>0.33333333333333331</v>
      </c>
      <c r="X136" s="194">
        <v>5000</v>
      </c>
      <c r="Y136" s="193">
        <f t="shared" ref="Y136" si="1300">X136/$C136</f>
        <v>0.41666666666666669</v>
      </c>
      <c r="Z136" s="194">
        <v>6000</v>
      </c>
      <c r="AA136" s="193">
        <f t="shared" ref="AA136" si="1301">Z136/$C136</f>
        <v>0.5</v>
      </c>
      <c r="AB136" s="194">
        <v>7000</v>
      </c>
      <c r="AC136" s="193">
        <f t="shared" ref="AC136" si="1302">AB136/$C136</f>
        <v>0.58333333333333337</v>
      </c>
      <c r="AD136" s="194">
        <v>9000</v>
      </c>
      <c r="AE136" s="193">
        <f t="shared" ref="AE136" si="1303">AD136/$C136</f>
        <v>0.75</v>
      </c>
      <c r="AF136" s="194">
        <v>9000</v>
      </c>
      <c r="AG136" s="193">
        <f t="shared" ref="AG136" si="1304">AF136/$C136</f>
        <v>0.75</v>
      </c>
      <c r="AH136" s="194">
        <v>10500</v>
      </c>
      <c r="AI136" s="193">
        <f t="shared" ref="AI136" si="1305">AH136/$C136</f>
        <v>0.875</v>
      </c>
      <c r="AJ136" s="194">
        <v>11400</v>
      </c>
      <c r="AK136" s="193">
        <f t="shared" ref="AK136" si="1306">AJ136/$C136</f>
        <v>0.95</v>
      </c>
      <c r="AL136" s="194">
        <v>11400</v>
      </c>
      <c r="AM136" s="193">
        <f t="shared" ref="AM136" si="1307">AL136/$C136</f>
        <v>0.95</v>
      </c>
      <c r="AN136" s="119"/>
      <c r="AQ136" s="227" t="str">
        <f t="shared" si="746"/>
        <v>ok</v>
      </c>
      <c r="AR136" s="228" t="str">
        <f t="shared" si="747"/>
        <v>ok</v>
      </c>
      <c r="AS136" s="228" t="str">
        <f t="shared" si="748"/>
        <v>ok</v>
      </c>
      <c r="AT136" s="124"/>
      <c r="AU136" s="228"/>
      <c r="AV136" s="228"/>
      <c r="AW136" s="228"/>
    </row>
    <row r="137" spans="1:49" ht="92.4" outlineLevel="1" x14ac:dyDescent="0.3">
      <c r="A137" s="169">
        <f>MAX(A$135:A136)+1</f>
        <v>3</v>
      </c>
      <c r="B137" s="268" t="s">
        <v>152</v>
      </c>
      <c r="C137" s="147">
        <f t="shared" si="1282"/>
        <v>16000</v>
      </c>
      <c r="D137" s="265"/>
      <c r="E137" s="147">
        <f t="shared" si="1283"/>
        <v>16000</v>
      </c>
      <c r="F137" s="152">
        <v>16000</v>
      </c>
      <c r="G137" s="152"/>
      <c r="H137" s="115"/>
      <c r="I137" s="119"/>
      <c r="J137" s="115"/>
      <c r="K137" s="119"/>
      <c r="L137" s="119"/>
      <c r="M137" s="152">
        <f t="shared" si="1087"/>
        <v>16000</v>
      </c>
      <c r="N137" s="194">
        <v>0</v>
      </c>
      <c r="O137" s="193">
        <f t="shared" si="733"/>
        <v>0</v>
      </c>
      <c r="P137" s="194">
        <v>1000</v>
      </c>
      <c r="Q137" s="193">
        <f t="shared" ref="Q137" si="1308">P137/$C137</f>
        <v>6.25E-2</v>
      </c>
      <c r="R137" s="194">
        <v>2000</v>
      </c>
      <c r="S137" s="193">
        <f t="shared" ref="S137" si="1309">R137/$C137</f>
        <v>0.125</v>
      </c>
      <c r="T137" s="194">
        <v>3000</v>
      </c>
      <c r="U137" s="193">
        <f t="shared" ref="U137" si="1310">T137/$C137</f>
        <v>0.1875</v>
      </c>
      <c r="V137" s="194">
        <v>4500</v>
      </c>
      <c r="W137" s="193">
        <f t="shared" ref="W137" si="1311">V137/$C137</f>
        <v>0.28125</v>
      </c>
      <c r="X137" s="194">
        <v>8500</v>
      </c>
      <c r="Y137" s="193">
        <f t="shared" ref="Y137" si="1312">X137/$C137</f>
        <v>0.53125</v>
      </c>
      <c r="Z137" s="194">
        <v>9500</v>
      </c>
      <c r="AA137" s="193">
        <f t="shared" ref="AA137" si="1313">Z137/$C137</f>
        <v>0.59375</v>
      </c>
      <c r="AB137" s="194">
        <v>10500</v>
      </c>
      <c r="AC137" s="193">
        <f t="shared" ref="AC137" si="1314">AB137/$C137</f>
        <v>0.65625</v>
      </c>
      <c r="AD137" s="194">
        <v>13000</v>
      </c>
      <c r="AE137" s="193">
        <f t="shared" ref="AE137" si="1315">AD137/$C137</f>
        <v>0.8125</v>
      </c>
      <c r="AF137" s="194">
        <v>13000</v>
      </c>
      <c r="AG137" s="193">
        <f t="shared" ref="AG137" si="1316">AF137/$C137</f>
        <v>0.8125</v>
      </c>
      <c r="AH137" s="194">
        <v>14500</v>
      </c>
      <c r="AI137" s="193">
        <f t="shared" ref="AI137" si="1317">AH137/$C137</f>
        <v>0.90625</v>
      </c>
      <c r="AJ137" s="194">
        <v>15200</v>
      </c>
      <c r="AK137" s="193">
        <f t="shared" ref="AK137" si="1318">AJ137/$C137</f>
        <v>0.95</v>
      </c>
      <c r="AL137" s="194">
        <v>15200</v>
      </c>
      <c r="AM137" s="193">
        <f t="shared" ref="AM137" si="1319">AL137/$C137</f>
        <v>0.95</v>
      </c>
      <c r="AN137" s="119"/>
      <c r="AQ137" s="227" t="str">
        <f t="shared" si="746"/>
        <v>ok</v>
      </c>
      <c r="AR137" s="228" t="str">
        <f t="shared" si="747"/>
        <v>ok</v>
      </c>
      <c r="AS137" s="228" t="str">
        <f t="shared" si="748"/>
        <v>ok</v>
      </c>
      <c r="AT137" s="124"/>
      <c r="AU137" s="228"/>
      <c r="AV137" s="228"/>
      <c r="AW137" s="228"/>
    </row>
    <row r="138" spans="1:49" ht="66" outlineLevel="1" x14ac:dyDescent="0.3">
      <c r="A138" s="169">
        <f>MAX(A$135:A137)+1</f>
        <v>4</v>
      </c>
      <c r="B138" s="268" t="s">
        <v>153</v>
      </c>
      <c r="C138" s="147">
        <f t="shared" si="1282"/>
        <v>130000</v>
      </c>
      <c r="D138" s="265"/>
      <c r="E138" s="147">
        <f t="shared" si="1283"/>
        <v>130000</v>
      </c>
      <c r="F138" s="152">
        <v>100000</v>
      </c>
      <c r="G138" s="152">
        <v>30000</v>
      </c>
      <c r="H138" s="115"/>
      <c r="I138" s="119"/>
      <c r="J138" s="115"/>
      <c r="K138" s="119"/>
      <c r="L138" s="119"/>
      <c r="M138" s="152">
        <f t="shared" si="1087"/>
        <v>100000</v>
      </c>
      <c r="N138" s="194">
        <v>10000</v>
      </c>
      <c r="O138" s="193">
        <f t="shared" si="733"/>
        <v>7.6923076923076927E-2</v>
      </c>
      <c r="P138" s="194">
        <v>20000</v>
      </c>
      <c r="Q138" s="193">
        <f t="shared" ref="Q138" si="1320">P138/$C138</f>
        <v>0.15384615384615385</v>
      </c>
      <c r="R138" s="194">
        <v>30000</v>
      </c>
      <c r="S138" s="193">
        <f t="shared" ref="S138" si="1321">R138/$C138</f>
        <v>0.23076923076923078</v>
      </c>
      <c r="T138" s="194">
        <v>40000</v>
      </c>
      <c r="U138" s="193">
        <f t="shared" ref="U138" si="1322">T138/$C138</f>
        <v>0.30769230769230771</v>
      </c>
      <c r="V138" s="194">
        <v>50000</v>
      </c>
      <c r="W138" s="193">
        <f t="shared" ref="W138" si="1323">V138/$C138</f>
        <v>0.38461538461538464</v>
      </c>
      <c r="X138" s="194">
        <v>60000</v>
      </c>
      <c r="Y138" s="193">
        <f t="shared" ref="Y138" si="1324">X138/$C138</f>
        <v>0.46153846153846156</v>
      </c>
      <c r="Z138" s="194">
        <v>70000</v>
      </c>
      <c r="AA138" s="193">
        <f t="shared" ref="AA138" si="1325">Z138/$C138</f>
        <v>0.53846153846153844</v>
      </c>
      <c r="AB138" s="194">
        <v>80000</v>
      </c>
      <c r="AC138" s="193">
        <f t="shared" ref="AC138" si="1326">AB138/$C138</f>
        <v>0.61538461538461542</v>
      </c>
      <c r="AD138" s="194">
        <v>100000</v>
      </c>
      <c r="AE138" s="193">
        <f t="shared" ref="AE138" si="1327">AD138/$C138</f>
        <v>0.76923076923076927</v>
      </c>
      <c r="AF138" s="194">
        <v>100000</v>
      </c>
      <c r="AG138" s="193">
        <f t="shared" ref="AG138" si="1328">AF138/$C138</f>
        <v>0.76923076923076927</v>
      </c>
      <c r="AH138" s="194">
        <v>110000</v>
      </c>
      <c r="AI138" s="193">
        <f t="shared" ref="AI138" si="1329">AH138/$C138</f>
        <v>0.84615384615384615</v>
      </c>
      <c r="AJ138" s="194">
        <v>120000</v>
      </c>
      <c r="AK138" s="193">
        <f t="shared" ref="AK138" si="1330">AJ138/$C138</f>
        <v>0.92307692307692313</v>
      </c>
      <c r="AL138" s="194">
        <v>123500</v>
      </c>
      <c r="AM138" s="193">
        <f t="shared" ref="AM138" si="1331">AL138/$C138</f>
        <v>0.95</v>
      </c>
      <c r="AN138" s="119"/>
      <c r="AQ138" s="227" t="str">
        <f t="shared" si="746"/>
        <v>ok</v>
      </c>
      <c r="AR138" s="228" t="str">
        <f t="shared" si="747"/>
        <v>ok</v>
      </c>
      <c r="AS138" s="228" t="str">
        <f t="shared" si="748"/>
        <v>ok</v>
      </c>
      <c r="AT138" s="124"/>
      <c r="AU138" s="228"/>
      <c r="AV138" s="228"/>
      <c r="AW138" s="228"/>
    </row>
    <row r="139" spans="1:49" ht="39.6" outlineLevel="1" x14ac:dyDescent="0.3">
      <c r="A139" s="169">
        <f>MAX(A$135:A138)+1</f>
        <v>5</v>
      </c>
      <c r="B139" s="268" t="s">
        <v>154</v>
      </c>
      <c r="C139" s="147">
        <f t="shared" si="1282"/>
        <v>4000</v>
      </c>
      <c r="D139" s="265"/>
      <c r="E139" s="147">
        <f t="shared" si="1283"/>
        <v>4000</v>
      </c>
      <c r="F139" s="152">
        <v>4000</v>
      </c>
      <c r="G139" s="152"/>
      <c r="H139" s="115"/>
      <c r="I139" s="119"/>
      <c r="J139" s="115"/>
      <c r="K139" s="119"/>
      <c r="L139" s="119"/>
      <c r="M139" s="152">
        <f t="shared" si="1087"/>
        <v>4000</v>
      </c>
      <c r="N139" s="194">
        <v>0</v>
      </c>
      <c r="O139" s="193">
        <f t="shared" si="733"/>
        <v>0</v>
      </c>
      <c r="P139" s="194">
        <v>0</v>
      </c>
      <c r="Q139" s="193">
        <f t="shared" ref="Q139" si="1332">P139/$C139</f>
        <v>0</v>
      </c>
      <c r="R139" s="194">
        <v>0</v>
      </c>
      <c r="S139" s="193">
        <f t="shared" ref="S139" si="1333">R139/$C139</f>
        <v>0</v>
      </c>
      <c r="T139" s="194">
        <v>2000</v>
      </c>
      <c r="U139" s="193">
        <f t="shared" ref="U139" si="1334">T139/$C139</f>
        <v>0.5</v>
      </c>
      <c r="V139" s="194">
        <v>2000</v>
      </c>
      <c r="W139" s="193">
        <f t="shared" ref="W139" si="1335">V139/$C139</f>
        <v>0.5</v>
      </c>
      <c r="X139" s="194">
        <v>3000</v>
      </c>
      <c r="Y139" s="193">
        <f t="shared" ref="Y139" si="1336">X139/$C139</f>
        <v>0.75</v>
      </c>
      <c r="Z139" s="194">
        <v>3800</v>
      </c>
      <c r="AA139" s="193">
        <f t="shared" ref="AA139" si="1337">Z139/$C139</f>
        <v>0.95</v>
      </c>
      <c r="AB139" s="194">
        <v>3800</v>
      </c>
      <c r="AC139" s="193">
        <f t="shared" ref="AC139" si="1338">AB139/$C139</f>
        <v>0.95</v>
      </c>
      <c r="AD139" s="194">
        <v>3800</v>
      </c>
      <c r="AE139" s="193">
        <f t="shared" ref="AE139" si="1339">AD139/$C139</f>
        <v>0.95</v>
      </c>
      <c r="AF139" s="194">
        <v>3800</v>
      </c>
      <c r="AG139" s="193">
        <f t="shared" ref="AG139" si="1340">AF139/$C139</f>
        <v>0.95</v>
      </c>
      <c r="AH139" s="194">
        <v>3800</v>
      </c>
      <c r="AI139" s="193">
        <f t="shared" ref="AI139" si="1341">AH139/$C139</f>
        <v>0.95</v>
      </c>
      <c r="AJ139" s="194">
        <v>3800</v>
      </c>
      <c r="AK139" s="193">
        <f t="shared" ref="AK139" si="1342">AJ139/$C139</f>
        <v>0.95</v>
      </c>
      <c r="AL139" s="194">
        <v>3800</v>
      </c>
      <c r="AM139" s="193">
        <f t="shared" ref="AM139" si="1343">AL139/$C139</f>
        <v>0.95</v>
      </c>
      <c r="AN139" s="119"/>
      <c r="AQ139" s="227" t="str">
        <f t="shared" si="746"/>
        <v>ok</v>
      </c>
      <c r="AR139" s="228" t="str">
        <f t="shared" si="747"/>
        <v>ok</v>
      </c>
      <c r="AS139" s="228" t="str">
        <f t="shared" si="748"/>
        <v>ok</v>
      </c>
      <c r="AT139" s="124"/>
      <c r="AU139" s="228"/>
      <c r="AV139" s="228"/>
      <c r="AW139" s="228"/>
    </row>
    <row r="140" spans="1:49" ht="52.8" outlineLevel="1" x14ac:dyDescent="0.3">
      <c r="A140" s="169">
        <f>MAX(A$135:A139)+1</f>
        <v>6</v>
      </c>
      <c r="B140" s="268" t="s">
        <v>155</v>
      </c>
      <c r="C140" s="147">
        <f t="shared" si="1282"/>
        <v>40000</v>
      </c>
      <c r="D140" s="265"/>
      <c r="E140" s="147">
        <f t="shared" si="1283"/>
        <v>40000</v>
      </c>
      <c r="F140" s="152">
        <v>40000</v>
      </c>
      <c r="G140" s="152"/>
      <c r="H140" s="115"/>
      <c r="I140" s="119"/>
      <c r="J140" s="115"/>
      <c r="K140" s="119"/>
      <c r="L140" s="119"/>
      <c r="M140" s="152">
        <f t="shared" si="1087"/>
        <v>40000</v>
      </c>
      <c r="N140" s="194">
        <v>2000</v>
      </c>
      <c r="O140" s="193">
        <f t="shared" si="733"/>
        <v>0.05</v>
      </c>
      <c r="P140" s="194">
        <v>4000</v>
      </c>
      <c r="Q140" s="193">
        <f t="shared" ref="Q140" si="1344">P140/$C140</f>
        <v>0.1</v>
      </c>
      <c r="R140" s="194">
        <v>7000</v>
      </c>
      <c r="S140" s="193">
        <f t="shared" ref="S140" si="1345">R140/$C140</f>
        <v>0.17499999999999999</v>
      </c>
      <c r="T140" s="194">
        <v>11000</v>
      </c>
      <c r="U140" s="193">
        <f t="shared" ref="U140" si="1346">T140/$C140</f>
        <v>0.27500000000000002</v>
      </c>
      <c r="V140" s="194">
        <v>15000</v>
      </c>
      <c r="W140" s="193">
        <f t="shared" ref="W140" si="1347">V140/$C140</f>
        <v>0.375</v>
      </c>
      <c r="X140" s="194">
        <v>19000</v>
      </c>
      <c r="Y140" s="193">
        <f t="shared" ref="Y140" si="1348">X140/$C140</f>
        <v>0.47499999999999998</v>
      </c>
      <c r="Z140" s="194">
        <v>23000</v>
      </c>
      <c r="AA140" s="193">
        <f t="shared" ref="AA140" si="1349">Z140/$C140</f>
        <v>0.57499999999999996</v>
      </c>
      <c r="AB140" s="194">
        <v>26500</v>
      </c>
      <c r="AC140" s="193">
        <f t="shared" ref="AC140" si="1350">AB140/$C140</f>
        <v>0.66249999999999998</v>
      </c>
      <c r="AD140" s="194">
        <v>35000</v>
      </c>
      <c r="AE140" s="193">
        <f t="shared" ref="AE140" si="1351">AD140/$C140</f>
        <v>0.875</v>
      </c>
      <c r="AF140" s="194">
        <v>35000</v>
      </c>
      <c r="AG140" s="193">
        <f t="shared" ref="AG140" si="1352">AF140/$C140</f>
        <v>0.875</v>
      </c>
      <c r="AH140" s="194">
        <v>38000</v>
      </c>
      <c r="AI140" s="193">
        <f t="shared" ref="AI140" si="1353">AH140/$C140</f>
        <v>0.95</v>
      </c>
      <c r="AJ140" s="194">
        <v>38000</v>
      </c>
      <c r="AK140" s="193">
        <f t="shared" ref="AK140" si="1354">AJ140/$C140</f>
        <v>0.95</v>
      </c>
      <c r="AL140" s="194">
        <v>38000</v>
      </c>
      <c r="AM140" s="193">
        <f t="shared" ref="AM140" si="1355">AL140/$C140</f>
        <v>0.95</v>
      </c>
      <c r="AN140" s="119"/>
      <c r="AQ140" s="227" t="str">
        <f t="shared" si="746"/>
        <v>ok</v>
      </c>
      <c r="AR140" s="228" t="str">
        <f t="shared" si="747"/>
        <v>ok</v>
      </c>
      <c r="AS140" s="228" t="str">
        <f t="shared" si="748"/>
        <v>ok</v>
      </c>
      <c r="AT140" s="124"/>
      <c r="AU140" s="228"/>
      <c r="AV140" s="228"/>
      <c r="AW140" s="228"/>
    </row>
    <row r="141" spans="1:49" ht="26.4" outlineLevel="1" x14ac:dyDescent="0.3">
      <c r="A141" s="169">
        <f>MAX(A$135:A140)+1</f>
        <v>7</v>
      </c>
      <c r="B141" s="268" t="s">
        <v>156</v>
      </c>
      <c r="C141" s="147">
        <f t="shared" si="1282"/>
        <v>347360</v>
      </c>
      <c r="D141" s="265"/>
      <c r="E141" s="147">
        <f t="shared" si="1283"/>
        <v>347360</v>
      </c>
      <c r="F141" s="152">
        <v>200000</v>
      </c>
      <c r="G141" s="152">
        <f>100000+52360-5000</f>
        <v>147360</v>
      </c>
      <c r="H141" s="115"/>
      <c r="I141" s="119"/>
      <c r="J141" s="115"/>
      <c r="K141" s="119"/>
      <c r="L141" s="119"/>
      <c r="M141" s="152">
        <f t="shared" si="1087"/>
        <v>200000</v>
      </c>
      <c r="N141" s="194">
        <v>15000</v>
      </c>
      <c r="O141" s="193">
        <f t="shared" si="733"/>
        <v>4.3182865039152467E-2</v>
      </c>
      <c r="P141" s="194">
        <v>35000</v>
      </c>
      <c r="Q141" s="193">
        <f t="shared" ref="Q141" si="1356">P141/$C141</f>
        <v>0.10076001842468908</v>
      </c>
      <c r="R141" s="194">
        <v>50000</v>
      </c>
      <c r="S141" s="193">
        <f t="shared" ref="S141" si="1357">R141/$C141</f>
        <v>0.14394288346384154</v>
      </c>
      <c r="T141" s="194">
        <v>80000</v>
      </c>
      <c r="U141" s="193">
        <f t="shared" ref="U141" si="1358">T141/$C141</f>
        <v>0.23030861354214649</v>
      </c>
      <c r="V141" s="194">
        <v>110000</v>
      </c>
      <c r="W141" s="193">
        <f t="shared" ref="W141" si="1359">V141/$C141</f>
        <v>0.31667434362045138</v>
      </c>
      <c r="X141" s="194">
        <v>140000</v>
      </c>
      <c r="Y141" s="193">
        <f t="shared" ref="Y141" si="1360">X141/$C141</f>
        <v>0.40304007369875633</v>
      </c>
      <c r="Z141" s="194">
        <v>165000</v>
      </c>
      <c r="AA141" s="193">
        <f t="shared" ref="AA141" si="1361">Z141/$C141</f>
        <v>0.4750115154306771</v>
      </c>
      <c r="AB141" s="194">
        <v>190000</v>
      </c>
      <c r="AC141" s="193">
        <f t="shared" ref="AC141" si="1362">AB141/$C141</f>
        <v>0.54698295716259793</v>
      </c>
      <c r="AD141" s="194">
        <v>240000</v>
      </c>
      <c r="AE141" s="193">
        <f t="shared" ref="AE141" si="1363">AD141/$C141</f>
        <v>0.69092584062643947</v>
      </c>
      <c r="AF141" s="194">
        <v>240000</v>
      </c>
      <c r="AG141" s="193">
        <f t="shared" ref="AG141" si="1364">AF141/$C141</f>
        <v>0.69092584062643947</v>
      </c>
      <c r="AH141" s="194">
        <v>270000</v>
      </c>
      <c r="AI141" s="193">
        <f t="shared" ref="AI141" si="1365">AH141/$C141</f>
        <v>0.77729157070474431</v>
      </c>
      <c r="AJ141" s="194">
        <v>305000</v>
      </c>
      <c r="AK141" s="193">
        <f t="shared" ref="AK141" si="1366">AJ141/$C141</f>
        <v>0.87805158912943349</v>
      </c>
      <c r="AL141" s="194">
        <v>329650</v>
      </c>
      <c r="AM141" s="193">
        <f t="shared" ref="AM141" si="1367">AL141/$C141</f>
        <v>0.94901543067710736</v>
      </c>
      <c r="AN141" s="119"/>
      <c r="AQ141" s="227" t="str">
        <f t="shared" si="746"/>
        <v>ok</v>
      </c>
      <c r="AR141" s="228" t="str">
        <f t="shared" si="747"/>
        <v>ok</v>
      </c>
      <c r="AS141" s="228" t="str">
        <f t="shared" si="748"/>
        <v>ok</v>
      </c>
      <c r="AT141" s="124"/>
      <c r="AU141" s="228"/>
      <c r="AV141" s="228"/>
      <c r="AW141" s="228"/>
    </row>
    <row r="142" spans="1:49" s="236" customFormat="1" ht="42.75" customHeight="1" x14ac:dyDescent="0.3">
      <c r="A142" s="263">
        <v>4</v>
      </c>
      <c r="B142" s="264" t="s">
        <v>157</v>
      </c>
      <c r="C142" s="265">
        <f>C143</f>
        <v>75000</v>
      </c>
      <c r="D142" s="265">
        <f t="shared" ref="D142:R143" si="1368">D143</f>
        <v>0</v>
      </c>
      <c r="E142" s="265">
        <f t="shared" si="1368"/>
        <v>75000</v>
      </c>
      <c r="F142" s="265">
        <f t="shared" si="1368"/>
        <v>0</v>
      </c>
      <c r="G142" s="265">
        <f t="shared" si="1368"/>
        <v>75000</v>
      </c>
      <c r="H142" s="265">
        <f t="shared" si="1368"/>
        <v>0</v>
      </c>
      <c r="I142" s="265">
        <f t="shared" si="1368"/>
        <v>0</v>
      </c>
      <c r="J142" s="265">
        <f t="shared" si="1368"/>
        <v>0</v>
      </c>
      <c r="K142" s="155"/>
      <c r="L142" s="155"/>
      <c r="M142" s="265">
        <f t="shared" si="1087"/>
        <v>0</v>
      </c>
      <c r="N142" s="163">
        <f t="shared" si="1368"/>
        <v>0</v>
      </c>
      <c r="O142" s="164">
        <f t="shared" si="733"/>
        <v>0</v>
      </c>
      <c r="P142" s="163">
        <f t="shared" si="1368"/>
        <v>5000</v>
      </c>
      <c r="Q142" s="164">
        <f t="shared" ref="Q142" si="1369">P142/$C142</f>
        <v>6.6666666666666666E-2</v>
      </c>
      <c r="R142" s="163">
        <f t="shared" si="1368"/>
        <v>13750</v>
      </c>
      <c r="S142" s="164">
        <f t="shared" ref="S142" si="1370">R142/$C142</f>
        <v>0.18333333333333332</v>
      </c>
      <c r="T142" s="163">
        <f t="shared" ref="T142:AH143" si="1371">T143</f>
        <v>26750</v>
      </c>
      <c r="U142" s="164">
        <f t="shared" ref="U142" si="1372">T142/$C142</f>
        <v>0.35666666666666669</v>
      </c>
      <c r="V142" s="163">
        <f t="shared" si="1371"/>
        <v>39250</v>
      </c>
      <c r="W142" s="164">
        <f t="shared" ref="W142" si="1373">V142/$C142</f>
        <v>0.52333333333333332</v>
      </c>
      <c r="X142" s="163">
        <f t="shared" si="1371"/>
        <v>45250</v>
      </c>
      <c r="Y142" s="164">
        <f t="shared" ref="Y142" si="1374">X142/$C142</f>
        <v>0.60333333333333339</v>
      </c>
      <c r="Z142" s="163">
        <f t="shared" si="1371"/>
        <v>50250</v>
      </c>
      <c r="AA142" s="164">
        <f t="shared" ref="AA142" si="1375">Z142/$C142</f>
        <v>0.67</v>
      </c>
      <c r="AB142" s="163">
        <f t="shared" si="1371"/>
        <v>55250</v>
      </c>
      <c r="AC142" s="164">
        <f t="shared" ref="AC142" si="1376">AB142/$C142</f>
        <v>0.73666666666666669</v>
      </c>
      <c r="AD142" s="163">
        <f t="shared" si="1371"/>
        <v>58250</v>
      </c>
      <c r="AE142" s="164">
        <f t="shared" ref="AE142" si="1377">AD142/$C142</f>
        <v>0.77666666666666662</v>
      </c>
      <c r="AF142" s="163">
        <f t="shared" si="1371"/>
        <v>61250</v>
      </c>
      <c r="AG142" s="164">
        <f t="shared" ref="AG142" si="1378">AF142/$C142</f>
        <v>0.81666666666666665</v>
      </c>
      <c r="AH142" s="163">
        <f t="shared" si="1371"/>
        <v>66250</v>
      </c>
      <c r="AI142" s="164">
        <f t="shared" ref="AI142" si="1379">AH142/$C142</f>
        <v>0.8833333333333333</v>
      </c>
      <c r="AJ142" s="163">
        <f t="shared" ref="AJ142:AL143" si="1380">AJ143</f>
        <v>71250</v>
      </c>
      <c r="AK142" s="164">
        <f t="shared" ref="AK142" si="1381">AJ142/$C142</f>
        <v>0.95</v>
      </c>
      <c r="AL142" s="163">
        <f t="shared" si="1380"/>
        <v>71250</v>
      </c>
      <c r="AM142" s="164">
        <f t="shared" ref="AM142" si="1382">AL142/$C142</f>
        <v>0.95</v>
      </c>
      <c r="AN142" s="161"/>
      <c r="AP142" s="237"/>
      <c r="AQ142" s="227" t="str">
        <f t="shared" si="746"/>
        <v>ok</v>
      </c>
      <c r="AR142" s="228" t="str">
        <f t="shared" si="747"/>
        <v>ok</v>
      </c>
      <c r="AS142" s="228" t="str">
        <f t="shared" si="748"/>
        <v>ok</v>
      </c>
      <c r="AT142" s="124"/>
      <c r="AU142" s="228" t="s">
        <v>452</v>
      </c>
      <c r="AV142" s="228" t="s">
        <v>452</v>
      </c>
      <c r="AW142" s="228"/>
    </row>
    <row r="143" spans="1:49" outlineLevel="1" x14ac:dyDescent="0.3">
      <c r="A143" s="263" t="s">
        <v>40</v>
      </c>
      <c r="B143" s="264" t="s">
        <v>41</v>
      </c>
      <c r="C143" s="174">
        <f>C144</f>
        <v>75000</v>
      </c>
      <c r="D143" s="174">
        <f t="shared" si="1368"/>
        <v>0</v>
      </c>
      <c r="E143" s="174">
        <f t="shared" si="1368"/>
        <v>75000</v>
      </c>
      <c r="F143" s="174">
        <f t="shared" si="1368"/>
        <v>0</v>
      </c>
      <c r="G143" s="174">
        <f t="shared" si="1368"/>
        <v>75000</v>
      </c>
      <c r="H143" s="147">
        <f t="shared" si="1368"/>
        <v>0</v>
      </c>
      <c r="I143" s="174">
        <f t="shared" si="1368"/>
        <v>0</v>
      </c>
      <c r="J143" s="147">
        <f t="shared" si="1368"/>
        <v>0</v>
      </c>
      <c r="K143" s="119"/>
      <c r="L143" s="119"/>
      <c r="M143" s="147">
        <f t="shared" si="1087"/>
        <v>0</v>
      </c>
      <c r="N143" s="174">
        <f t="shared" si="1368"/>
        <v>0</v>
      </c>
      <c r="O143" s="221">
        <f t="shared" ref="O143:O206" si="1383">N143/$C143</f>
        <v>0</v>
      </c>
      <c r="P143" s="174">
        <f t="shared" si="1368"/>
        <v>5000</v>
      </c>
      <c r="Q143" s="221">
        <f t="shared" ref="Q143:Q144" si="1384">P143/$C143</f>
        <v>6.6666666666666666E-2</v>
      </c>
      <c r="R143" s="174">
        <f t="shared" si="1368"/>
        <v>13750</v>
      </c>
      <c r="S143" s="221">
        <f t="shared" ref="S143:S144" si="1385">R143/$C143</f>
        <v>0.18333333333333332</v>
      </c>
      <c r="T143" s="174">
        <f t="shared" si="1371"/>
        <v>26750</v>
      </c>
      <c r="U143" s="221">
        <f t="shared" ref="U143:U144" si="1386">T143/$C143</f>
        <v>0.35666666666666669</v>
      </c>
      <c r="V143" s="174">
        <f t="shared" si="1371"/>
        <v>39250</v>
      </c>
      <c r="W143" s="221">
        <f t="shared" ref="W143:W144" si="1387">V143/$C143</f>
        <v>0.52333333333333332</v>
      </c>
      <c r="X143" s="174">
        <f t="shared" si="1371"/>
        <v>45250</v>
      </c>
      <c r="Y143" s="221">
        <f t="shared" ref="Y143:Y144" si="1388">X143/$C143</f>
        <v>0.60333333333333339</v>
      </c>
      <c r="Z143" s="174">
        <f t="shared" si="1371"/>
        <v>50250</v>
      </c>
      <c r="AA143" s="221">
        <f t="shared" ref="AA143:AC144" si="1389">Z143/$C143</f>
        <v>0.67</v>
      </c>
      <c r="AB143" s="174">
        <f t="shared" si="1371"/>
        <v>55250</v>
      </c>
      <c r="AC143" s="221">
        <f t="shared" ref="AC143" si="1390">AB143/$C143</f>
        <v>0.73666666666666669</v>
      </c>
      <c r="AD143" s="174">
        <f t="shared" si="1371"/>
        <v>58250</v>
      </c>
      <c r="AE143" s="221">
        <f t="shared" ref="AE143:AG144" si="1391">AD143/$C143</f>
        <v>0.77666666666666662</v>
      </c>
      <c r="AF143" s="174">
        <f t="shared" si="1371"/>
        <v>61250</v>
      </c>
      <c r="AG143" s="221">
        <f t="shared" ref="AG143" si="1392">AF143/$C143</f>
        <v>0.81666666666666665</v>
      </c>
      <c r="AH143" s="174">
        <f t="shared" si="1371"/>
        <v>66250</v>
      </c>
      <c r="AI143" s="221">
        <f t="shared" ref="AI143:AI144" si="1393">AH143/$C143</f>
        <v>0.8833333333333333</v>
      </c>
      <c r="AJ143" s="174">
        <f t="shared" si="1380"/>
        <v>71250</v>
      </c>
      <c r="AK143" s="221">
        <f t="shared" ref="AK143:AK144" si="1394">AJ143/$C143</f>
        <v>0.95</v>
      </c>
      <c r="AL143" s="174">
        <f t="shared" si="1380"/>
        <v>71250</v>
      </c>
      <c r="AM143" s="221">
        <f t="shared" ref="AM143:AM144" si="1395">AL143/$C143</f>
        <v>0.95</v>
      </c>
      <c r="AN143" s="119"/>
      <c r="AQ143" s="227" t="str">
        <f t="shared" ref="AQ143:AQ206" si="1396">IF(Q143&gt;=O143,IF(S143&gt;=Q143,IF(U143&gt;=S143,IF(W143&gt;=U143,IF(Y143&gt;=W143,IF(AA143&gt;=Y143,IF(AC143&gt;=AA143,IF(AE143&gt;=AC143,IF(AG143&gt;=AE143,IF(AI143&gt;=AG143,IF(AK143&gt;=AI143,IF(AM143&gt;=AK143,"ok",0))))))))))))</f>
        <v>ok</v>
      </c>
      <c r="AR143" s="228" t="str">
        <f t="shared" ref="AR143:AR206" si="1397">IF(E143&gt;0,IF(OR(O143&gt;0.95,Q143&gt;0.95,S143&gt;0.95,U143&gt;0.95,W143&gt;0.95,Y143&gt;0.95,AA143&gt;0.95,AC143&gt;0.95,AE143&gt;0.95,AG143&gt;0.95,AI143&gt;0.95,AK143&gt;0.95,AM143&gt;0.95),"kiểm tra","ok"),)</f>
        <v>ok</v>
      </c>
      <c r="AS143" s="228" t="str">
        <f t="shared" ref="AS143:AS206" si="1398">IF(AL143=0,"trống","ok")</f>
        <v>ok</v>
      </c>
      <c r="AT143" s="124"/>
      <c r="AU143" s="228"/>
      <c r="AV143" s="228"/>
      <c r="AW143" s="228"/>
    </row>
    <row r="144" spans="1:49" ht="59.25" customHeight="1" outlineLevel="1" x14ac:dyDescent="0.3">
      <c r="A144" s="169">
        <v>1</v>
      </c>
      <c r="B144" s="157" t="s">
        <v>158</v>
      </c>
      <c r="C144" s="147">
        <f t="shared" si="1282"/>
        <v>75000</v>
      </c>
      <c r="D144" s="265"/>
      <c r="E144" s="147">
        <f>F144+G144+I144+K144</f>
        <v>75000</v>
      </c>
      <c r="F144" s="119"/>
      <c r="G144" s="152">
        <v>75000</v>
      </c>
      <c r="H144" s="115"/>
      <c r="I144" s="119"/>
      <c r="J144" s="115"/>
      <c r="K144" s="119"/>
      <c r="L144" s="119"/>
      <c r="M144" s="152">
        <f t="shared" si="1087"/>
        <v>0</v>
      </c>
      <c r="N144" s="174"/>
      <c r="O144" s="193">
        <f t="shared" si="1383"/>
        <v>0</v>
      </c>
      <c r="P144" s="174">
        <v>5000</v>
      </c>
      <c r="Q144" s="193">
        <f t="shared" si="1384"/>
        <v>6.6666666666666666E-2</v>
      </c>
      <c r="R144" s="174">
        <f>8750+P144</f>
        <v>13750</v>
      </c>
      <c r="S144" s="193">
        <f t="shared" si="1385"/>
        <v>0.18333333333333332</v>
      </c>
      <c r="T144" s="174">
        <f>13000+R144</f>
        <v>26750</v>
      </c>
      <c r="U144" s="193">
        <f t="shared" si="1386"/>
        <v>0.35666666666666669</v>
      </c>
      <c r="V144" s="174">
        <f>12500+T144</f>
        <v>39250</v>
      </c>
      <c r="W144" s="193">
        <f t="shared" si="1387"/>
        <v>0.52333333333333332</v>
      </c>
      <c r="X144" s="174">
        <f>6000+V144</f>
        <v>45250</v>
      </c>
      <c r="Y144" s="193">
        <f t="shared" si="1388"/>
        <v>0.60333333333333339</v>
      </c>
      <c r="Z144" s="174">
        <f>5000+X144</f>
        <v>50250</v>
      </c>
      <c r="AA144" s="193">
        <f t="shared" si="1389"/>
        <v>0.67</v>
      </c>
      <c r="AB144" s="174">
        <f>5000+Z144</f>
        <v>55250</v>
      </c>
      <c r="AC144" s="193">
        <f t="shared" si="1389"/>
        <v>0.73666666666666669</v>
      </c>
      <c r="AD144" s="174">
        <f>3000+AB144</f>
        <v>58250</v>
      </c>
      <c r="AE144" s="193">
        <f t="shared" si="1391"/>
        <v>0.77666666666666662</v>
      </c>
      <c r="AF144" s="174">
        <f>3000+AD144</f>
        <v>61250</v>
      </c>
      <c r="AG144" s="193">
        <f t="shared" si="1391"/>
        <v>0.81666666666666665</v>
      </c>
      <c r="AH144" s="174">
        <f>5000+AF144</f>
        <v>66250</v>
      </c>
      <c r="AI144" s="193">
        <f t="shared" si="1393"/>
        <v>0.8833333333333333</v>
      </c>
      <c r="AJ144" s="174">
        <f>5000+AH144</f>
        <v>71250</v>
      </c>
      <c r="AK144" s="193">
        <f t="shared" si="1394"/>
        <v>0.95</v>
      </c>
      <c r="AL144" s="174">
        <f>AJ144</f>
        <v>71250</v>
      </c>
      <c r="AM144" s="193">
        <f t="shared" si="1395"/>
        <v>0.95</v>
      </c>
      <c r="AN144" s="119"/>
      <c r="AQ144" s="227" t="str">
        <f t="shared" si="1396"/>
        <v>ok</v>
      </c>
      <c r="AR144" s="228" t="str">
        <f t="shared" si="1397"/>
        <v>ok</v>
      </c>
      <c r="AS144" s="228" t="str">
        <f t="shared" si="1398"/>
        <v>ok</v>
      </c>
      <c r="AT144" s="124"/>
      <c r="AU144" s="228"/>
      <c r="AV144" s="228"/>
      <c r="AW144" s="228"/>
    </row>
    <row r="145" spans="1:49" ht="48" customHeight="1" x14ac:dyDescent="0.3">
      <c r="A145" s="263">
        <v>5</v>
      </c>
      <c r="B145" s="264" t="s">
        <v>421</v>
      </c>
      <c r="C145" s="162">
        <f>C146</f>
        <v>118078.85973500015</v>
      </c>
      <c r="D145" s="162">
        <f t="shared" ref="D145:AL146" si="1399">D146</f>
        <v>118078.85973500015</v>
      </c>
      <c r="E145" s="162">
        <f t="shared" si="1399"/>
        <v>0</v>
      </c>
      <c r="F145" s="162">
        <f t="shared" si="1399"/>
        <v>0</v>
      </c>
      <c r="G145" s="162">
        <f t="shared" si="1399"/>
        <v>0</v>
      </c>
      <c r="H145" s="162">
        <f t="shared" si="1399"/>
        <v>0</v>
      </c>
      <c r="I145" s="162">
        <f t="shared" si="1399"/>
        <v>0</v>
      </c>
      <c r="J145" s="162">
        <f t="shared" si="1399"/>
        <v>0</v>
      </c>
      <c r="K145" s="162">
        <f t="shared" si="1399"/>
        <v>0</v>
      </c>
      <c r="L145" s="162">
        <f t="shared" si="1399"/>
        <v>0</v>
      </c>
      <c r="M145" s="162">
        <f t="shared" si="1399"/>
        <v>0</v>
      </c>
      <c r="N145" s="163">
        <f t="shared" si="1399"/>
        <v>10000</v>
      </c>
      <c r="O145" s="164">
        <f t="shared" si="1383"/>
        <v>8.4689164702662412E-2</v>
      </c>
      <c r="P145" s="163">
        <f t="shared" si="1399"/>
        <v>20000</v>
      </c>
      <c r="Q145" s="164">
        <f t="shared" ref="Q145" si="1400">P145/$C145</f>
        <v>0.16937832940532482</v>
      </c>
      <c r="R145" s="163">
        <f t="shared" si="1399"/>
        <v>30000</v>
      </c>
      <c r="S145" s="164">
        <f t="shared" ref="S145" si="1401">R145/$C145</f>
        <v>0.25406749410798724</v>
      </c>
      <c r="T145" s="163">
        <f t="shared" si="1399"/>
        <v>43333</v>
      </c>
      <c r="U145" s="164">
        <f t="shared" ref="U145" si="1402">T145/$C145</f>
        <v>0.36698355740604699</v>
      </c>
      <c r="V145" s="163">
        <f t="shared" si="1399"/>
        <v>56666</v>
      </c>
      <c r="W145" s="164">
        <f t="shared" ref="W145" si="1403">V145/$C145</f>
        <v>0.4798996207041068</v>
      </c>
      <c r="X145" s="163">
        <f t="shared" si="1399"/>
        <v>69999</v>
      </c>
      <c r="Y145" s="164">
        <f t="shared" ref="Y145" si="1404">X145/$C145</f>
        <v>0.59281568400216655</v>
      </c>
      <c r="Z145" s="163">
        <f t="shared" si="1399"/>
        <v>76692</v>
      </c>
      <c r="AA145" s="164">
        <f t="shared" ref="AA145" si="1405">Z145/$C145</f>
        <v>0.64949814193765854</v>
      </c>
      <c r="AB145" s="163">
        <f t="shared" si="1399"/>
        <v>83385</v>
      </c>
      <c r="AC145" s="164">
        <f t="shared" ref="AC145" si="1406">AB145/$C145</f>
        <v>0.70618059987315052</v>
      </c>
      <c r="AD145" s="163">
        <f t="shared" si="1399"/>
        <v>90078</v>
      </c>
      <c r="AE145" s="164">
        <f t="shared" ref="AE145" si="1407">AD145/$C145</f>
        <v>0.76286305780864239</v>
      </c>
      <c r="AF145" s="163">
        <f t="shared" si="1399"/>
        <v>97078</v>
      </c>
      <c r="AG145" s="164">
        <f t="shared" ref="AG145" si="1408">AF145/$C145</f>
        <v>0.82214547310050612</v>
      </c>
      <c r="AH145" s="163">
        <f t="shared" si="1399"/>
        <v>104078</v>
      </c>
      <c r="AI145" s="164">
        <f t="shared" ref="AI145" si="1409">AH145/$C145</f>
        <v>0.88142788839236974</v>
      </c>
      <c r="AJ145" s="163">
        <f t="shared" si="1399"/>
        <v>111078</v>
      </c>
      <c r="AK145" s="164">
        <f t="shared" ref="AK145" si="1410">AJ145/$C145</f>
        <v>0.94071030368423347</v>
      </c>
      <c r="AL145" s="163">
        <f t="shared" si="1399"/>
        <v>118078</v>
      </c>
      <c r="AM145" s="164">
        <f t="shared" ref="AM145" si="1411">AL145/$C145</f>
        <v>0.99999271897609721</v>
      </c>
      <c r="AN145" s="119"/>
      <c r="AQ145" s="227" t="str">
        <f t="shared" si="1396"/>
        <v>ok</v>
      </c>
      <c r="AR145" s="228">
        <f t="shared" si="1397"/>
        <v>0</v>
      </c>
      <c r="AS145" s="228" t="str">
        <f t="shared" si="1398"/>
        <v>ok</v>
      </c>
      <c r="AT145" s="124"/>
      <c r="AU145" s="228" t="s">
        <v>452</v>
      </c>
      <c r="AV145" s="228" t="s">
        <v>452</v>
      </c>
      <c r="AW145" s="228"/>
    </row>
    <row r="146" spans="1:49" s="1" customFormat="1" ht="13.8" outlineLevel="1" x14ac:dyDescent="0.3">
      <c r="A146" s="263" t="s">
        <v>40</v>
      </c>
      <c r="B146" s="264" t="s">
        <v>404</v>
      </c>
      <c r="C146" s="162">
        <f>C147</f>
        <v>118078.85973500015</v>
      </c>
      <c r="D146" s="162">
        <f t="shared" si="1399"/>
        <v>118078.85973500015</v>
      </c>
      <c r="E146" s="162">
        <f t="shared" si="1399"/>
        <v>0</v>
      </c>
      <c r="F146" s="162">
        <f t="shared" si="1399"/>
        <v>0</v>
      </c>
      <c r="G146" s="162">
        <f t="shared" si="1399"/>
        <v>0</v>
      </c>
      <c r="H146" s="162">
        <f t="shared" si="1399"/>
        <v>0</v>
      </c>
      <c r="I146" s="162">
        <f t="shared" si="1399"/>
        <v>0</v>
      </c>
      <c r="J146" s="162">
        <f t="shared" si="1399"/>
        <v>0</v>
      </c>
      <c r="K146" s="162">
        <f t="shared" si="1399"/>
        <v>0</v>
      </c>
      <c r="L146" s="162">
        <f t="shared" si="1399"/>
        <v>0</v>
      </c>
      <c r="M146" s="162">
        <f t="shared" si="1399"/>
        <v>0</v>
      </c>
      <c r="N146" s="163">
        <f t="shared" si="1399"/>
        <v>10000</v>
      </c>
      <c r="O146" s="164">
        <f t="shared" si="1383"/>
        <v>8.4689164702662412E-2</v>
      </c>
      <c r="P146" s="163">
        <f t="shared" si="1399"/>
        <v>20000</v>
      </c>
      <c r="Q146" s="164">
        <f t="shared" ref="Q146" si="1412">P146/$C146</f>
        <v>0.16937832940532482</v>
      </c>
      <c r="R146" s="163">
        <f t="shared" si="1399"/>
        <v>30000</v>
      </c>
      <c r="S146" s="164">
        <f t="shared" ref="S146" si="1413">R146/$C146</f>
        <v>0.25406749410798724</v>
      </c>
      <c r="T146" s="163">
        <f t="shared" si="1399"/>
        <v>43333</v>
      </c>
      <c r="U146" s="164">
        <f t="shared" ref="U146" si="1414">T146/$C146</f>
        <v>0.36698355740604699</v>
      </c>
      <c r="V146" s="163">
        <f t="shared" si="1399"/>
        <v>56666</v>
      </c>
      <c r="W146" s="164">
        <f t="shared" ref="W146" si="1415">V146/$C146</f>
        <v>0.4798996207041068</v>
      </c>
      <c r="X146" s="163">
        <f t="shared" si="1399"/>
        <v>69999</v>
      </c>
      <c r="Y146" s="164">
        <f t="shared" ref="Y146" si="1416">X146/$C146</f>
        <v>0.59281568400216655</v>
      </c>
      <c r="Z146" s="163">
        <f t="shared" si="1399"/>
        <v>76692</v>
      </c>
      <c r="AA146" s="164">
        <f t="shared" ref="AA146" si="1417">Z146/$C146</f>
        <v>0.64949814193765854</v>
      </c>
      <c r="AB146" s="163">
        <f t="shared" si="1399"/>
        <v>83385</v>
      </c>
      <c r="AC146" s="164">
        <f t="shared" ref="AC146" si="1418">AB146/$C146</f>
        <v>0.70618059987315052</v>
      </c>
      <c r="AD146" s="163">
        <f t="shared" si="1399"/>
        <v>90078</v>
      </c>
      <c r="AE146" s="164">
        <f t="shared" ref="AE146" si="1419">AD146/$C146</f>
        <v>0.76286305780864239</v>
      </c>
      <c r="AF146" s="163">
        <f t="shared" si="1399"/>
        <v>97078</v>
      </c>
      <c r="AG146" s="164">
        <f t="shared" ref="AG146" si="1420">AF146/$C146</f>
        <v>0.82214547310050612</v>
      </c>
      <c r="AH146" s="163">
        <f t="shared" si="1399"/>
        <v>104078</v>
      </c>
      <c r="AI146" s="164">
        <f t="shared" ref="AI146" si="1421">AH146/$C146</f>
        <v>0.88142788839236974</v>
      </c>
      <c r="AJ146" s="163">
        <f t="shared" si="1399"/>
        <v>111078</v>
      </c>
      <c r="AK146" s="164">
        <f t="shared" ref="AK146" si="1422">AJ146/$C146</f>
        <v>0.94071030368423347</v>
      </c>
      <c r="AL146" s="163">
        <f t="shared" si="1399"/>
        <v>118078</v>
      </c>
      <c r="AM146" s="164">
        <f t="shared" ref="AM146" si="1423">AL146/$C146</f>
        <v>0.99999271897609721</v>
      </c>
      <c r="AN146" s="155"/>
      <c r="AP146" s="238"/>
      <c r="AQ146" s="229" t="str">
        <f t="shared" si="1396"/>
        <v>ok</v>
      </c>
      <c r="AR146" s="228">
        <f t="shared" si="1397"/>
        <v>0</v>
      </c>
      <c r="AS146" s="228" t="str">
        <f t="shared" si="1398"/>
        <v>ok</v>
      </c>
      <c r="AT146" s="124"/>
      <c r="AU146" s="228"/>
      <c r="AV146" s="228"/>
      <c r="AW146" s="228"/>
    </row>
    <row r="147" spans="1:49" ht="39.6" outlineLevel="1" x14ac:dyDescent="0.3">
      <c r="A147" s="267">
        <v>1</v>
      </c>
      <c r="B147" s="268" t="s">
        <v>422</v>
      </c>
      <c r="C147" s="147">
        <f t="shared" ref="C147" si="1424">D147+E147</f>
        <v>118078.85973500015</v>
      </c>
      <c r="D147" s="171">
        <v>118078.85973500015</v>
      </c>
      <c r="E147" s="147"/>
      <c r="F147" s="119"/>
      <c r="G147" s="152"/>
      <c r="H147" s="115"/>
      <c r="I147" s="119"/>
      <c r="J147" s="115"/>
      <c r="K147" s="119"/>
      <c r="L147" s="119"/>
      <c r="M147" s="152"/>
      <c r="N147" s="194">
        <v>10000</v>
      </c>
      <c r="O147" s="193">
        <f t="shared" si="1383"/>
        <v>8.4689164702662412E-2</v>
      </c>
      <c r="P147" s="194">
        <v>20000</v>
      </c>
      <c r="Q147" s="193">
        <f t="shared" ref="Q147" si="1425">P147/$C147</f>
        <v>0.16937832940532482</v>
      </c>
      <c r="R147" s="194">
        <v>30000</v>
      </c>
      <c r="S147" s="193">
        <f t="shared" ref="S147" si="1426">R147/$C147</f>
        <v>0.25406749410798724</v>
      </c>
      <c r="T147" s="194">
        <v>43333</v>
      </c>
      <c r="U147" s="193">
        <f t="shared" ref="U147" si="1427">T147/$C147</f>
        <v>0.36698355740604699</v>
      </c>
      <c r="V147" s="194">
        <v>56666</v>
      </c>
      <c r="W147" s="193">
        <f t="shared" ref="W147" si="1428">V147/$C147</f>
        <v>0.4798996207041068</v>
      </c>
      <c r="X147" s="194">
        <v>69999</v>
      </c>
      <c r="Y147" s="193">
        <f t="shared" ref="Y147" si="1429">X147/$C147</f>
        <v>0.59281568400216655</v>
      </c>
      <c r="Z147" s="194">
        <v>76692</v>
      </c>
      <c r="AA147" s="193">
        <f t="shared" ref="AA147" si="1430">Z147/$C147</f>
        <v>0.64949814193765854</v>
      </c>
      <c r="AB147" s="194">
        <v>83385</v>
      </c>
      <c r="AC147" s="193">
        <f t="shared" ref="AC147" si="1431">AB147/$C147</f>
        <v>0.70618059987315052</v>
      </c>
      <c r="AD147" s="194">
        <v>90078</v>
      </c>
      <c r="AE147" s="193">
        <f t="shared" ref="AE147" si="1432">AD147/$C147</f>
        <v>0.76286305780864239</v>
      </c>
      <c r="AF147" s="194">
        <v>97078</v>
      </c>
      <c r="AG147" s="193">
        <f t="shared" ref="AG147" si="1433">AF147/$C147</f>
        <v>0.82214547310050612</v>
      </c>
      <c r="AH147" s="194">
        <v>104078</v>
      </c>
      <c r="AI147" s="193">
        <f t="shared" ref="AI147" si="1434">AH147/$C147</f>
        <v>0.88142788839236974</v>
      </c>
      <c r="AJ147" s="194">
        <v>111078</v>
      </c>
      <c r="AK147" s="193">
        <f t="shared" ref="AK147" si="1435">AJ147/$C147</f>
        <v>0.94071030368423347</v>
      </c>
      <c r="AL147" s="194">
        <v>118078</v>
      </c>
      <c r="AM147" s="193">
        <f t="shared" ref="AM147" si="1436">AL147/$C147</f>
        <v>0.99999271897609721</v>
      </c>
      <c r="AN147" s="119"/>
      <c r="AQ147" s="227" t="str">
        <f t="shared" si="1396"/>
        <v>ok</v>
      </c>
      <c r="AR147" s="228">
        <f t="shared" si="1397"/>
        <v>0</v>
      </c>
      <c r="AS147" s="228" t="str">
        <f t="shared" si="1398"/>
        <v>ok</v>
      </c>
      <c r="AT147" s="124"/>
      <c r="AU147" s="228"/>
      <c r="AV147" s="228"/>
      <c r="AW147" s="228"/>
    </row>
    <row r="148" spans="1:49" s="234" customFormat="1" ht="32.25" customHeight="1" x14ac:dyDescent="0.3">
      <c r="A148" s="263">
        <v>6</v>
      </c>
      <c r="B148" s="264" t="s">
        <v>159</v>
      </c>
      <c r="C148" s="265">
        <f t="shared" ref="C148:J148" si="1437">C149+C158</f>
        <v>224800</v>
      </c>
      <c r="D148" s="265">
        <f t="shared" si="1437"/>
        <v>0</v>
      </c>
      <c r="E148" s="265">
        <f t="shared" si="1437"/>
        <v>224800</v>
      </c>
      <c r="F148" s="265">
        <f t="shared" si="1437"/>
        <v>10000</v>
      </c>
      <c r="G148" s="265">
        <f t="shared" si="1437"/>
        <v>214800</v>
      </c>
      <c r="H148" s="265">
        <f t="shared" si="1437"/>
        <v>0</v>
      </c>
      <c r="I148" s="265">
        <f t="shared" si="1437"/>
        <v>0</v>
      </c>
      <c r="J148" s="265">
        <f t="shared" si="1437"/>
        <v>0</v>
      </c>
      <c r="K148" s="155"/>
      <c r="L148" s="155"/>
      <c r="M148" s="265">
        <f t="shared" si="1087"/>
        <v>10000</v>
      </c>
      <c r="N148" s="163">
        <f>N149+N158</f>
        <v>2246</v>
      </c>
      <c r="O148" s="164">
        <f t="shared" si="1383"/>
        <v>9.9911032028469748E-3</v>
      </c>
      <c r="P148" s="163">
        <f>P149+P158</f>
        <v>2246</v>
      </c>
      <c r="Q148" s="164">
        <f t="shared" ref="Q148:AM194" si="1438">P148/$C148</f>
        <v>9.9911032028469748E-3</v>
      </c>
      <c r="R148" s="163">
        <f>R149+R158</f>
        <v>14203.5</v>
      </c>
      <c r="S148" s="164">
        <f t="shared" ref="S148:S194" si="1439">R148/$C148</f>
        <v>6.3182829181494662E-2</v>
      </c>
      <c r="T148" s="163">
        <f>T149+T158</f>
        <v>27728.5</v>
      </c>
      <c r="U148" s="164">
        <f t="shared" ref="U148:U194" si="1440">T148/$C148</f>
        <v>0.12334741992882563</v>
      </c>
      <c r="V148" s="163">
        <f>V149+V158</f>
        <v>52171</v>
      </c>
      <c r="W148" s="164">
        <f t="shared" ref="W148:W194" si="1441">V148/$C148</f>
        <v>0.23207740213523131</v>
      </c>
      <c r="X148" s="163">
        <f>X149+X158</f>
        <v>82499</v>
      </c>
      <c r="Y148" s="164">
        <f t="shared" ref="Y148:Y194" si="1442">X148/$C148</f>
        <v>0.36698843416370108</v>
      </c>
      <c r="Z148" s="163">
        <f>Z149+Z158</f>
        <v>104536</v>
      </c>
      <c r="AA148" s="164">
        <f t="shared" ref="AA148:AC159" si="1443">Z148/$C148</f>
        <v>0.46501779359430606</v>
      </c>
      <c r="AB148" s="163">
        <f>AB149+AB158</f>
        <v>118861</v>
      </c>
      <c r="AC148" s="164">
        <f t="shared" ref="AC148" si="1444">AB148/$C148</f>
        <v>0.52874110320284695</v>
      </c>
      <c r="AD148" s="163">
        <f>AD149+AD158</f>
        <v>145101</v>
      </c>
      <c r="AE148" s="164">
        <f t="shared" ref="AE148:AG159" si="1445">AD148/$C148</f>
        <v>0.64546708185053381</v>
      </c>
      <c r="AF148" s="163">
        <f>AF149+AF158</f>
        <v>162901</v>
      </c>
      <c r="AG148" s="164">
        <f t="shared" ref="AG148" si="1446">AF148/$C148</f>
        <v>0.72464857651245551</v>
      </c>
      <c r="AH148" s="163">
        <f>AH149+AH158</f>
        <v>176026</v>
      </c>
      <c r="AI148" s="164">
        <f t="shared" ref="AI148:AI159" si="1447">AH148/$C148</f>
        <v>0.78303380782918153</v>
      </c>
      <c r="AJ148" s="163">
        <f>AJ149+AJ158</f>
        <v>204110</v>
      </c>
      <c r="AK148" s="164">
        <f t="shared" ref="AK148:AK159" si="1448">AJ148/$C148</f>
        <v>0.90796263345195727</v>
      </c>
      <c r="AL148" s="163">
        <f>AL149+AL158</f>
        <v>213560</v>
      </c>
      <c r="AM148" s="164">
        <f t="shared" ref="AM148:AM159" si="1449">AL148/$C148</f>
        <v>0.95</v>
      </c>
      <c r="AN148" s="161"/>
      <c r="AP148" s="235"/>
      <c r="AQ148" s="227" t="str">
        <f t="shared" si="1396"/>
        <v>ok</v>
      </c>
      <c r="AR148" s="228" t="str">
        <f t="shared" si="1397"/>
        <v>ok</v>
      </c>
      <c r="AS148" s="228" t="str">
        <f t="shared" si="1398"/>
        <v>ok</v>
      </c>
      <c r="AT148" s="124"/>
      <c r="AU148" s="228"/>
      <c r="AV148" s="228" t="s">
        <v>452</v>
      </c>
      <c r="AW148" s="228"/>
    </row>
    <row r="149" spans="1:49" outlineLevel="1" x14ac:dyDescent="0.3">
      <c r="A149" s="263" t="s">
        <v>40</v>
      </c>
      <c r="B149" s="264" t="s">
        <v>41</v>
      </c>
      <c r="C149" s="174">
        <f>SUM(C150:C157)</f>
        <v>75100</v>
      </c>
      <c r="D149" s="174">
        <f t="shared" ref="D149:AL149" si="1450">SUM(D150:D157)</f>
        <v>0</v>
      </c>
      <c r="E149" s="174">
        <f t="shared" si="1450"/>
        <v>75100</v>
      </c>
      <c r="F149" s="174">
        <f t="shared" si="1450"/>
        <v>0</v>
      </c>
      <c r="G149" s="174">
        <f t="shared" si="1450"/>
        <v>75100</v>
      </c>
      <c r="H149" s="147">
        <f t="shared" si="1450"/>
        <v>0</v>
      </c>
      <c r="I149" s="174">
        <f t="shared" si="1450"/>
        <v>0</v>
      </c>
      <c r="J149" s="147">
        <f t="shared" si="1450"/>
        <v>0</v>
      </c>
      <c r="K149" s="147">
        <f t="shared" si="1450"/>
        <v>0</v>
      </c>
      <c r="L149" s="147">
        <f t="shared" si="1450"/>
        <v>0</v>
      </c>
      <c r="M149" s="147">
        <f t="shared" si="1450"/>
        <v>0</v>
      </c>
      <c r="N149" s="163">
        <f t="shared" si="1450"/>
        <v>0</v>
      </c>
      <c r="O149" s="164">
        <f t="shared" si="1383"/>
        <v>0</v>
      </c>
      <c r="P149" s="163">
        <f t="shared" si="1450"/>
        <v>0</v>
      </c>
      <c r="Q149" s="164">
        <f t="shared" si="1438"/>
        <v>0</v>
      </c>
      <c r="R149" s="163">
        <f t="shared" si="1450"/>
        <v>1187.5</v>
      </c>
      <c r="S149" s="164">
        <f t="shared" si="1439"/>
        <v>1.581225033288948E-2</v>
      </c>
      <c r="T149" s="163">
        <f t="shared" si="1450"/>
        <v>5937.5</v>
      </c>
      <c r="U149" s="164">
        <f t="shared" si="1440"/>
        <v>7.9061251664447399E-2</v>
      </c>
      <c r="V149" s="163">
        <f t="shared" si="1450"/>
        <v>22230</v>
      </c>
      <c r="W149" s="164">
        <f t="shared" si="1441"/>
        <v>0.29600532623169107</v>
      </c>
      <c r="X149" s="163">
        <f t="shared" si="1450"/>
        <v>24245</v>
      </c>
      <c r="Y149" s="164">
        <f t="shared" si="1442"/>
        <v>0.32283621837549936</v>
      </c>
      <c r="Z149" s="163">
        <f t="shared" si="1450"/>
        <v>32845</v>
      </c>
      <c r="AA149" s="164">
        <f t="shared" si="1443"/>
        <v>0.43735019973368844</v>
      </c>
      <c r="AB149" s="163">
        <f t="shared" si="1450"/>
        <v>36045</v>
      </c>
      <c r="AC149" s="164">
        <f t="shared" si="1443"/>
        <v>0.47996005326231689</v>
      </c>
      <c r="AD149" s="163">
        <f t="shared" si="1450"/>
        <v>44995</v>
      </c>
      <c r="AE149" s="164">
        <f t="shared" si="1445"/>
        <v>0.5991344873501997</v>
      </c>
      <c r="AF149" s="163">
        <f t="shared" si="1450"/>
        <v>53995</v>
      </c>
      <c r="AG149" s="164">
        <f t="shared" si="1445"/>
        <v>0.71897470039946743</v>
      </c>
      <c r="AH149" s="163">
        <f t="shared" si="1450"/>
        <v>60370</v>
      </c>
      <c r="AI149" s="164">
        <f t="shared" si="1447"/>
        <v>0.803861517976032</v>
      </c>
      <c r="AJ149" s="163">
        <f t="shared" si="1450"/>
        <v>71345</v>
      </c>
      <c r="AK149" s="164">
        <f t="shared" si="1448"/>
        <v>0.95</v>
      </c>
      <c r="AL149" s="163">
        <f t="shared" si="1450"/>
        <v>71345</v>
      </c>
      <c r="AM149" s="164">
        <f t="shared" si="1449"/>
        <v>0.95</v>
      </c>
      <c r="AN149" s="119"/>
      <c r="AQ149" s="227" t="str">
        <f t="shared" si="1396"/>
        <v>ok</v>
      </c>
      <c r="AR149" s="228" t="str">
        <f t="shared" si="1397"/>
        <v>ok</v>
      </c>
      <c r="AS149" s="228" t="str">
        <f t="shared" si="1398"/>
        <v>ok</v>
      </c>
      <c r="AT149" s="124"/>
      <c r="AU149" s="228"/>
      <c r="AV149" s="228"/>
      <c r="AW149" s="228"/>
    </row>
    <row r="150" spans="1:49" outlineLevel="1" x14ac:dyDescent="0.3">
      <c r="A150" s="169">
        <v>1</v>
      </c>
      <c r="B150" s="157" t="s">
        <v>162</v>
      </c>
      <c r="C150" s="147">
        <f t="shared" si="1282"/>
        <v>2000</v>
      </c>
      <c r="D150" s="265"/>
      <c r="E150" s="147">
        <f t="shared" ref="E150:E157" si="1451">F150+G150+I150+K150</f>
        <v>2000</v>
      </c>
      <c r="F150" s="151"/>
      <c r="G150" s="152">
        <v>2000</v>
      </c>
      <c r="H150" s="115"/>
      <c r="I150" s="119"/>
      <c r="J150" s="115"/>
      <c r="K150" s="119"/>
      <c r="L150" s="119"/>
      <c r="M150" s="152">
        <f t="shared" si="1087"/>
        <v>0</v>
      </c>
      <c r="N150" s="194"/>
      <c r="O150" s="193">
        <f t="shared" si="1383"/>
        <v>0</v>
      </c>
      <c r="P150" s="194"/>
      <c r="Q150" s="193">
        <f t="shared" si="1438"/>
        <v>0</v>
      </c>
      <c r="R150" s="194"/>
      <c r="S150" s="193">
        <f t="shared" si="1439"/>
        <v>0</v>
      </c>
      <c r="T150" s="194"/>
      <c r="U150" s="193">
        <f t="shared" si="1440"/>
        <v>0</v>
      </c>
      <c r="V150" s="194">
        <v>1200</v>
      </c>
      <c r="W150" s="193">
        <f t="shared" si="1441"/>
        <v>0.6</v>
      </c>
      <c r="X150" s="194">
        <v>1200</v>
      </c>
      <c r="Y150" s="193">
        <f t="shared" si="1442"/>
        <v>0.6</v>
      </c>
      <c r="Z150" s="194">
        <v>1500</v>
      </c>
      <c r="AA150" s="193">
        <f t="shared" si="1443"/>
        <v>0.75</v>
      </c>
      <c r="AB150" s="194">
        <v>1700</v>
      </c>
      <c r="AC150" s="193">
        <f t="shared" si="1443"/>
        <v>0.85</v>
      </c>
      <c r="AD150" s="194">
        <v>1900</v>
      </c>
      <c r="AE150" s="193">
        <f t="shared" si="1445"/>
        <v>0.95</v>
      </c>
      <c r="AF150" s="194">
        <v>1900</v>
      </c>
      <c r="AG150" s="193">
        <f t="shared" si="1445"/>
        <v>0.95</v>
      </c>
      <c r="AH150" s="194">
        <v>1900</v>
      </c>
      <c r="AI150" s="193">
        <f t="shared" si="1447"/>
        <v>0.95</v>
      </c>
      <c r="AJ150" s="194">
        <v>1900</v>
      </c>
      <c r="AK150" s="193">
        <f t="shared" si="1448"/>
        <v>0.95</v>
      </c>
      <c r="AL150" s="194">
        <v>1900</v>
      </c>
      <c r="AM150" s="193">
        <f t="shared" si="1449"/>
        <v>0.95</v>
      </c>
      <c r="AN150" s="119"/>
      <c r="AQ150" s="227" t="str">
        <f t="shared" si="1396"/>
        <v>ok</v>
      </c>
      <c r="AR150" s="228" t="str">
        <f t="shared" si="1397"/>
        <v>ok</v>
      </c>
      <c r="AS150" s="228" t="str">
        <f t="shared" si="1398"/>
        <v>ok</v>
      </c>
      <c r="AT150" s="124"/>
      <c r="AU150" s="228"/>
      <c r="AV150" s="228"/>
      <c r="AW150" s="228"/>
    </row>
    <row r="151" spans="1:49" ht="79.2" outlineLevel="1" x14ac:dyDescent="0.3">
      <c r="A151" s="169">
        <f>MAX(A$149:$B150)+1</f>
        <v>2</v>
      </c>
      <c r="B151" s="268" t="s">
        <v>163</v>
      </c>
      <c r="C151" s="147">
        <f t="shared" si="1282"/>
        <v>100</v>
      </c>
      <c r="D151" s="265"/>
      <c r="E151" s="147">
        <f t="shared" si="1451"/>
        <v>100</v>
      </c>
      <c r="F151" s="151"/>
      <c r="G151" s="152">
        <v>100</v>
      </c>
      <c r="H151" s="115"/>
      <c r="I151" s="119"/>
      <c r="J151" s="115"/>
      <c r="K151" s="119"/>
      <c r="L151" s="119"/>
      <c r="M151" s="152">
        <f t="shared" ref="M151:M182" si="1452">F151+H151+J151+L151</f>
        <v>0</v>
      </c>
      <c r="N151" s="194"/>
      <c r="O151" s="193">
        <f t="shared" si="1383"/>
        <v>0</v>
      </c>
      <c r="P151" s="194"/>
      <c r="Q151" s="193">
        <f t="shared" si="1438"/>
        <v>0</v>
      </c>
      <c r="R151" s="194"/>
      <c r="S151" s="193">
        <f t="shared" si="1439"/>
        <v>0</v>
      </c>
      <c r="T151" s="194"/>
      <c r="U151" s="193">
        <f t="shared" si="1440"/>
        <v>0</v>
      </c>
      <c r="V151" s="194">
        <v>30</v>
      </c>
      <c r="W151" s="193">
        <f t="shared" si="1441"/>
        <v>0.3</v>
      </c>
      <c r="X151" s="194">
        <v>45</v>
      </c>
      <c r="Y151" s="193">
        <f t="shared" si="1442"/>
        <v>0.45</v>
      </c>
      <c r="Z151" s="194">
        <v>95</v>
      </c>
      <c r="AA151" s="193">
        <f t="shared" si="1443"/>
        <v>0.95</v>
      </c>
      <c r="AB151" s="194">
        <v>95</v>
      </c>
      <c r="AC151" s="193">
        <f t="shared" si="1443"/>
        <v>0.95</v>
      </c>
      <c r="AD151" s="194">
        <v>95</v>
      </c>
      <c r="AE151" s="193">
        <f t="shared" si="1445"/>
        <v>0.95</v>
      </c>
      <c r="AF151" s="194">
        <v>95</v>
      </c>
      <c r="AG151" s="193">
        <f t="shared" si="1445"/>
        <v>0.95</v>
      </c>
      <c r="AH151" s="194">
        <v>95</v>
      </c>
      <c r="AI151" s="193">
        <f t="shared" si="1447"/>
        <v>0.95</v>
      </c>
      <c r="AJ151" s="194">
        <v>95</v>
      </c>
      <c r="AK151" s="193">
        <f t="shared" si="1448"/>
        <v>0.95</v>
      </c>
      <c r="AL151" s="194">
        <v>95</v>
      </c>
      <c r="AM151" s="193">
        <f t="shared" si="1449"/>
        <v>0.95</v>
      </c>
      <c r="AN151" s="119"/>
      <c r="AQ151" s="227" t="str">
        <f t="shared" si="1396"/>
        <v>ok</v>
      </c>
      <c r="AR151" s="228" t="str">
        <f t="shared" si="1397"/>
        <v>ok</v>
      </c>
      <c r="AS151" s="228" t="str">
        <f t="shared" si="1398"/>
        <v>ok</v>
      </c>
      <c r="AT151" s="124"/>
      <c r="AU151" s="228"/>
      <c r="AV151" s="228"/>
      <c r="AW151" s="228"/>
    </row>
    <row r="152" spans="1:49" ht="26.4" outlineLevel="1" x14ac:dyDescent="0.3">
      <c r="A152" s="169">
        <f>MAX(A$149:$B151)+1</f>
        <v>3</v>
      </c>
      <c r="B152" s="268" t="s">
        <v>164</v>
      </c>
      <c r="C152" s="147">
        <f t="shared" si="1282"/>
        <v>8000</v>
      </c>
      <c r="D152" s="265"/>
      <c r="E152" s="147">
        <f t="shared" si="1451"/>
        <v>8000</v>
      </c>
      <c r="F152" s="151"/>
      <c r="G152" s="152">
        <v>8000</v>
      </c>
      <c r="H152" s="115"/>
      <c r="I152" s="119"/>
      <c r="J152" s="115"/>
      <c r="K152" s="119"/>
      <c r="L152" s="119"/>
      <c r="M152" s="152">
        <f t="shared" si="1452"/>
        <v>0</v>
      </c>
      <c r="N152" s="194"/>
      <c r="O152" s="193">
        <f t="shared" si="1383"/>
        <v>0</v>
      </c>
      <c r="P152" s="194"/>
      <c r="Q152" s="193">
        <f t="shared" si="1438"/>
        <v>0</v>
      </c>
      <c r="R152" s="194"/>
      <c r="S152" s="193">
        <f t="shared" si="1439"/>
        <v>0</v>
      </c>
      <c r="T152" s="194"/>
      <c r="U152" s="193">
        <f t="shared" si="1440"/>
        <v>0</v>
      </c>
      <c r="V152" s="194"/>
      <c r="W152" s="193">
        <f t="shared" si="1441"/>
        <v>0</v>
      </c>
      <c r="X152" s="194">
        <v>2000</v>
      </c>
      <c r="Y152" s="193">
        <f t="shared" si="1442"/>
        <v>0.25</v>
      </c>
      <c r="Z152" s="194">
        <v>2000</v>
      </c>
      <c r="AA152" s="193">
        <f t="shared" si="1443"/>
        <v>0.25</v>
      </c>
      <c r="AB152" s="194">
        <v>3000</v>
      </c>
      <c r="AC152" s="193">
        <f t="shared" si="1443"/>
        <v>0.375</v>
      </c>
      <c r="AD152" s="194">
        <v>3000</v>
      </c>
      <c r="AE152" s="193">
        <f t="shared" si="1445"/>
        <v>0.375</v>
      </c>
      <c r="AF152" s="194">
        <v>5000</v>
      </c>
      <c r="AG152" s="193">
        <f t="shared" si="1445"/>
        <v>0.625</v>
      </c>
      <c r="AH152" s="194">
        <v>7000</v>
      </c>
      <c r="AI152" s="193">
        <f t="shared" si="1447"/>
        <v>0.875</v>
      </c>
      <c r="AJ152" s="194">
        <v>7600</v>
      </c>
      <c r="AK152" s="193">
        <f t="shared" si="1448"/>
        <v>0.95</v>
      </c>
      <c r="AL152" s="194">
        <v>7600</v>
      </c>
      <c r="AM152" s="193">
        <f t="shared" si="1449"/>
        <v>0.95</v>
      </c>
      <c r="AN152" s="119"/>
      <c r="AQ152" s="227" t="str">
        <f t="shared" si="1396"/>
        <v>ok</v>
      </c>
      <c r="AR152" s="228" t="str">
        <f t="shared" si="1397"/>
        <v>ok</v>
      </c>
      <c r="AS152" s="228" t="str">
        <f t="shared" si="1398"/>
        <v>ok</v>
      </c>
      <c r="AT152" s="124"/>
      <c r="AU152" s="228"/>
      <c r="AV152" s="228"/>
      <c r="AW152" s="228"/>
    </row>
    <row r="153" spans="1:49" ht="26.4" outlineLevel="1" x14ac:dyDescent="0.3">
      <c r="A153" s="169">
        <f>MAX(A$149:$B152)+1</f>
        <v>4</v>
      </c>
      <c r="B153" s="268" t="s">
        <v>165</v>
      </c>
      <c r="C153" s="147">
        <f t="shared" si="1282"/>
        <v>20000</v>
      </c>
      <c r="D153" s="265"/>
      <c r="E153" s="147">
        <f t="shared" si="1451"/>
        <v>20000</v>
      </c>
      <c r="F153" s="151"/>
      <c r="G153" s="152">
        <v>20000</v>
      </c>
      <c r="H153" s="115"/>
      <c r="I153" s="119"/>
      <c r="J153" s="115"/>
      <c r="K153" s="119"/>
      <c r="L153" s="119"/>
      <c r="M153" s="152">
        <f t="shared" si="1452"/>
        <v>0</v>
      </c>
      <c r="N153" s="194"/>
      <c r="O153" s="193">
        <f t="shared" si="1383"/>
        <v>0</v>
      </c>
      <c r="P153" s="194"/>
      <c r="Q153" s="193">
        <f t="shared" si="1438"/>
        <v>0</v>
      </c>
      <c r="R153" s="194"/>
      <c r="S153" s="193">
        <f t="shared" si="1439"/>
        <v>0</v>
      </c>
      <c r="T153" s="194"/>
      <c r="U153" s="193">
        <f t="shared" si="1440"/>
        <v>0</v>
      </c>
      <c r="V153" s="194">
        <v>8500</v>
      </c>
      <c r="W153" s="193">
        <f t="shared" si="1441"/>
        <v>0.42499999999999999</v>
      </c>
      <c r="X153" s="194">
        <v>8500</v>
      </c>
      <c r="Y153" s="193">
        <f t="shared" si="1442"/>
        <v>0.42499999999999999</v>
      </c>
      <c r="Z153" s="194">
        <v>10000</v>
      </c>
      <c r="AA153" s="193">
        <f t="shared" si="1443"/>
        <v>0.5</v>
      </c>
      <c r="AB153" s="194">
        <v>12000</v>
      </c>
      <c r="AC153" s="193">
        <f t="shared" si="1443"/>
        <v>0.6</v>
      </c>
      <c r="AD153" s="194">
        <v>14000</v>
      </c>
      <c r="AE153" s="193">
        <f t="shared" si="1445"/>
        <v>0.7</v>
      </c>
      <c r="AF153" s="194">
        <v>16000</v>
      </c>
      <c r="AG153" s="193">
        <f t="shared" si="1445"/>
        <v>0.8</v>
      </c>
      <c r="AH153" s="194">
        <v>18000</v>
      </c>
      <c r="AI153" s="193">
        <f t="shared" si="1447"/>
        <v>0.9</v>
      </c>
      <c r="AJ153" s="194">
        <v>19000</v>
      </c>
      <c r="AK153" s="193">
        <f t="shared" si="1448"/>
        <v>0.95</v>
      </c>
      <c r="AL153" s="194">
        <v>19000</v>
      </c>
      <c r="AM153" s="193">
        <f t="shared" si="1449"/>
        <v>0.95</v>
      </c>
      <c r="AN153" s="119"/>
      <c r="AQ153" s="227" t="str">
        <f t="shared" si="1396"/>
        <v>ok</v>
      </c>
      <c r="AR153" s="228" t="str">
        <f t="shared" si="1397"/>
        <v>ok</v>
      </c>
      <c r="AS153" s="228" t="str">
        <f t="shared" si="1398"/>
        <v>ok</v>
      </c>
      <c r="AT153" s="124"/>
      <c r="AU153" s="228"/>
      <c r="AV153" s="228"/>
      <c r="AW153" s="228"/>
    </row>
    <row r="154" spans="1:49" ht="26.4" outlineLevel="1" x14ac:dyDescent="0.3">
      <c r="A154" s="169">
        <f>MAX(A$149:$B153)+1</f>
        <v>5</v>
      </c>
      <c r="B154" s="268" t="s">
        <v>166</v>
      </c>
      <c r="C154" s="147">
        <f t="shared" si="1282"/>
        <v>10000</v>
      </c>
      <c r="D154" s="265"/>
      <c r="E154" s="147">
        <f t="shared" si="1451"/>
        <v>10000</v>
      </c>
      <c r="F154" s="151"/>
      <c r="G154" s="152">
        <v>10000</v>
      </c>
      <c r="H154" s="115"/>
      <c r="I154" s="119"/>
      <c r="J154" s="115"/>
      <c r="K154" s="119"/>
      <c r="L154" s="119"/>
      <c r="M154" s="152">
        <f t="shared" si="1452"/>
        <v>0</v>
      </c>
      <c r="N154" s="194"/>
      <c r="O154" s="193">
        <f t="shared" si="1383"/>
        <v>0</v>
      </c>
      <c r="P154" s="194"/>
      <c r="Q154" s="193">
        <f t="shared" si="1438"/>
        <v>0</v>
      </c>
      <c r="R154" s="194"/>
      <c r="S154" s="193">
        <f t="shared" si="1439"/>
        <v>0</v>
      </c>
      <c r="T154" s="194"/>
      <c r="U154" s="193">
        <f t="shared" si="1440"/>
        <v>0</v>
      </c>
      <c r="V154" s="194"/>
      <c r="W154" s="193">
        <f t="shared" si="1441"/>
        <v>0</v>
      </c>
      <c r="X154" s="194"/>
      <c r="Y154" s="193">
        <f t="shared" si="1442"/>
        <v>0</v>
      </c>
      <c r="Z154" s="194">
        <v>1000</v>
      </c>
      <c r="AA154" s="193">
        <f t="shared" si="1443"/>
        <v>0.1</v>
      </c>
      <c r="AB154" s="194">
        <f>Z154</f>
        <v>1000</v>
      </c>
      <c r="AC154" s="193">
        <f t="shared" si="1443"/>
        <v>0.1</v>
      </c>
      <c r="AD154" s="194">
        <f>AB154</f>
        <v>1000</v>
      </c>
      <c r="AE154" s="193">
        <f t="shared" si="1445"/>
        <v>0.1</v>
      </c>
      <c r="AF154" s="194">
        <v>6000</v>
      </c>
      <c r="AG154" s="193">
        <f t="shared" si="1445"/>
        <v>0.6</v>
      </c>
      <c r="AH154" s="194">
        <f>AF154</f>
        <v>6000</v>
      </c>
      <c r="AI154" s="193">
        <f t="shared" si="1447"/>
        <v>0.6</v>
      </c>
      <c r="AJ154" s="194">
        <v>9500</v>
      </c>
      <c r="AK154" s="193">
        <f t="shared" si="1448"/>
        <v>0.95</v>
      </c>
      <c r="AL154" s="194">
        <v>9500</v>
      </c>
      <c r="AM154" s="193">
        <f t="shared" si="1449"/>
        <v>0.95</v>
      </c>
      <c r="AN154" s="119"/>
      <c r="AQ154" s="227" t="str">
        <f t="shared" si="1396"/>
        <v>ok</v>
      </c>
      <c r="AR154" s="228" t="str">
        <f t="shared" si="1397"/>
        <v>ok</v>
      </c>
      <c r="AS154" s="228" t="str">
        <f t="shared" si="1398"/>
        <v>ok</v>
      </c>
      <c r="AT154" s="124"/>
      <c r="AU154" s="228"/>
      <c r="AV154" s="228"/>
      <c r="AW154" s="228"/>
    </row>
    <row r="155" spans="1:49" ht="39.6" outlineLevel="1" x14ac:dyDescent="0.3">
      <c r="A155" s="169">
        <f>MAX(A$149:$B154)+1</f>
        <v>6</v>
      </c>
      <c r="B155" s="268" t="s">
        <v>167</v>
      </c>
      <c r="C155" s="147">
        <f t="shared" si="1282"/>
        <v>5000</v>
      </c>
      <c r="D155" s="265"/>
      <c r="E155" s="147">
        <f t="shared" si="1451"/>
        <v>5000</v>
      </c>
      <c r="F155" s="152"/>
      <c r="G155" s="152">
        <v>5000</v>
      </c>
      <c r="H155" s="115"/>
      <c r="I155" s="119"/>
      <c r="J155" s="115"/>
      <c r="K155" s="119"/>
      <c r="L155" s="119"/>
      <c r="M155" s="152">
        <f t="shared" si="1452"/>
        <v>0</v>
      </c>
      <c r="N155" s="194"/>
      <c r="O155" s="193">
        <f t="shared" si="1383"/>
        <v>0</v>
      </c>
      <c r="P155" s="194"/>
      <c r="Q155" s="193">
        <f t="shared" si="1438"/>
        <v>0</v>
      </c>
      <c r="R155" s="194"/>
      <c r="S155" s="193">
        <f t="shared" si="1439"/>
        <v>0</v>
      </c>
      <c r="T155" s="194"/>
      <c r="U155" s="193">
        <f t="shared" si="1440"/>
        <v>0</v>
      </c>
      <c r="V155" s="194">
        <v>1500</v>
      </c>
      <c r="W155" s="193">
        <f t="shared" si="1441"/>
        <v>0.3</v>
      </c>
      <c r="X155" s="194">
        <v>1500</v>
      </c>
      <c r="Y155" s="193">
        <f t="shared" si="1442"/>
        <v>0.3</v>
      </c>
      <c r="Z155" s="194">
        <v>2000</v>
      </c>
      <c r="AA155" s="193">
        <f t="shared" si="1443"/>
        <v>0.4</v>
      </c>
      <c r="AB155" s="194">
        <v>2000</v>
      </c>
      <c r="AC155" s="193">
        <f t="shared" si="1443"/>
        <v>0.4</v>
      </c>
      <c r="AD155" s="194">
        <v>3000</v>
      </c>
      <c r="AE155" s="193">
        <f t="shared" si="1445"/>
        <v>0.6</v>
      </c>
      <c r="AF155" s="194">
        <v>3000</v>
      </c>
      <c r="AG155" s="193">
        <f t="shared" si="1445"/>
        <v>0.6</v>
      </c>
      <c r="AH155" s="194">
        <v>3000</v>
      </c>
      <c r="AI155" s="193">
        <f t="shared" si="1447"/>
        <v>0.6</v>
      </c>
      <c r="AJ155" s="194">
        <v>4750</v>
      </c>
      <c r="AK155" s="193">
        <f t="shared" si="1448"/>
        <v>0.95</v>
      </c>
      <c r="AL155" s="194">
        <v>4750</v>
      </c>
      <c r="AM155" s="193">
        <f t="shared" si="1449"/>
        <v>0.95</v>
      </c>
      <c r="AN155" s="119"/>
      <c r="AQ155" s="227" t="str">
        <f t="shared" si="1396"/>
        <v>ok</v>
      </c>
      <c r="AR155" s="228" t="str">
        <f t="shared" si="1397"/>
        <v>ok</v>
      </c>
      <c r="AS155" s="228" t="str">
        <f t="shared" si="1398"/>
        <v>ok</v>
      </c>
      <c r="AT155" s="124"/>
      <c r="AU155" s="228"/>
      <c r="AV155" s="228"/>
      <c r="AW155" s="228"/>
    </row>
    <row r="156" spans="1:49" ht="52.8" outlineLevel="1" x14ac:dyDescent="0.3">
      <c r="A156" s="169">
        <f>MAX(A$149:$B155)+1</f>
        <v>7</v>
      </c>
      <c r="B156" s="268" t="s">
        <v>168</v>
      </c>
      <c r="C156" s="147">
        <f t="shared" si="1282"/>
        <v>5000</v>
      </c>
      <c r="D156" s="265"/>
      <c r="E156" s="147">
        <f t="shared" si="1451"/>
        <v>5000</v>
      </c>
      <c r="F156" s="152"/>
      <c r="G156" s="152">
        <v>5000</v>
      </c>
      <c r="H156" s="115"/>
      <c r="I156" s="119"/>
      <c r="J156" s="115"/>
      <c r="K156" s="119"/>
      <c r="L156" s="119"/>
      <c r="M156" s="152">
        <f t="shared" si="1452"/>
        <v>0</v>
      </c>
      <c r="N156" s="194"/>
      <c r="O156" s="193">
        <f t="shared" si="1383"/>
        <v>0</v>
      </c>
      <c r="P156" s="194"/>
      <c r="Q156" s="193">
        <f t="shared" si="1438"/>
        <v>0</v>
      </c>
      <c r="R156" s="194"/>
      <c r="S156" s="193">
        <f t="shared" si="1439"/>
        <v>0</v>
      </c>
      <c r="T156" s="194"/>
      <c r="U156" s="193">
        <f t="shared" si="1440"/>
        <v>0</v>
      </c>
      <c r="V156" s="194">
        <v>1500</v>
      </c>
      <c r="W156" s="193">
        <f t="shared" si="1441"/>
        <v>0.3</v>
      </c>
      <c r="X156" s="194">
        <v>1500</v>
      </c>
      <c r="Y156" s="193">
        <f t="shared" si="1442"/>
        <v>0.3</v>
      </c>
      <c r="Z156" s="194">
        <v>2000</v>
      </c>
      <c r="AA156" s="193">
        <f t="shared" si="1443"/>
        <v>0.4</v>
      </c>
      <c r="AB156" s="194">
        <v>2000</v>
      </c>
      <c r="AC156" s="193">
        <f t="shared" si="1443"/>
        <v>0.4</v>
      </c>
      <c r="AD156" s="194">
        <v>3000</v>
      </c>
      <c r="AE156" s="193">
        <f t="shared" si="1445"/>
        <v>0.6</v>
      </c>
      <c r="AF156" s="194">
        <v>3000</v>
      </c>
      <c r="AG156" s="193">
        <f t="shared" si="1445"/>
        <v>0.6</v>
      </c>
      <c r="AH156" s="194">
        <v>3000</v>
      </c>
      <c r="AI156" s="193">
        <f t="shared" si="1447"/>
        <v>0.6</v>
      </c>
      <c r="AJ156" s="194">
        <v>4750</v>
      </c>
      <c r="AK156" s="193">
        <f t="shared" si="1448"/>
        <v>0.95</v>
      </c>
      <c r="AL156" s="194">
        <v>4750</v>
      </c>
      <c r="AM156" s="193">
        <f t="shared" si="1449"/>
        <v>0.95</v>
      </c>
      <c r="AN156" s="119"/>
      <c r="AQ156" s="227" t="str">
        <f t="shared" si="1396"/>
        <v>ok</v>
      </c>
      <c r="AR156" s="228" t="str">
        <f t="shared" si="1397"/>
        <v>ok</v>
      </c>
      <c r="AS156" s="228" t="str">
        <f t="shared" si="1398"/>
        <v>ok</v>
      </c>
      <c r="AT156" s="124"/>
      <c r="AU156" s="228"/>
      <c r="AV156" s="228"/>
      <c r="AW156" s="228"/>
    </row>
    <row r="157" spans="1:49" ht="39.6" outlineLevel="1" x14ac:dyDescent="0.3">
      <c r="A157" s="169">
        <f>MAX(A$149:$B156)+1</f>
        <v>8</v>
      </c>
      <c r="B157" s="268" t="s">
        <v>169</v>
      </c>
      <c r="C157" s="147">
        <f t="shared" si="1282"/>
        <v>25000</v>
      </c>
      <c r="D157" s="265"/>
      <c r="E157" s="147">
        <f t="shared" si="1451"/>
        <v>25000</v>
      </c>
      <c r="F157" s="152"/>
      <c r="G157" s="152">
        <v>25000</v>
      </c>
      <c r="H157" s="115"/>
      <c r="I157" s="119"/>
      <c r="J157" s="115"/>
      <c r="K157" s="119"/>
      <c r="L157" s="119"/>
      <c r="M157" s="152">
        <f t="shared" si="1452"/>
        <v>0</v>
      </c>
      <c r="N157" s="194"/>
      <c r="O157" s="193">
        <f t="shared" si="1383"/>
        <v>0</v>
      </c>
      <c r="P157" s="194"/>
      <c r="Q157" s="193">
        <f t="shared" si="1438"/>
        <v>0</v>
      </c>
      <c r="R157" s="194">
        <v>1187.5</v>
      </c>
      <c r="S157" s="193">
        <f t="shared" si="1438"/>
        <v>4.7500000000000001E-2</v>
      </c>
      <c r="T157" s="194">
        <v>5937.5</v>
      </c>
      <c r="U157" s="193">
        <f t="shared" si="1438"/>
        <v>0.23749999999999999</v>
      </c>
      <c r="V157" s="194">
        <v>9500</v>
      </c>
      <c r="W157" s="193">
        <f t="shared" si="1438"/>
        <v>0.38</v>
      </c>
      <c r="X157" s="194">
        <v>9500</v>
      </c>
      <c r="Y157" s="193">
        <f t="shared" si="1438"/>
        <v>0.38</v>
      </c>
      <c r="Z157" s="194">
        <v>14250</v>
      </c>
      <c r="AA157" s="193">
        <f t="shared" si="1438"/>
        <v>0.56999999999999995</v>
      </c>
      <c r="AB157" s="194">
        <v>14250</v>
      </c>
      <c r="AC157" s="193">
        <f t="shared" si="1438"/>
        <v>0.56999999999999995</v>
      </c>
      <c r="AD157" s="194">
        <v>19000</v>
      </c>
      <c r="AE157" s="193">
        <f t="shared" si="1438"/>
        <v>0.76</v>
      </c>
      <c r="AF157" s="194">
        <v>19000</v>
      </c>
      <c r="AG157" s="193">
        <f t="shared" si="1438"/>
        <v>0.76</v>
      </c>
      <c r="AH157" s="194">
        <v>21375</v>
      </c>
      <c r="AI157" s="193">
        <f t="shared" si="1438"/>
        <v>0.85499999999999998</v>
      </c>
      <c r="AJ157" s="194">
        <v>23750</v>
      </c>
      <c r="AK157" s="193">
        <f t="shared" si="1438"/>
        <v>0.95</v>
      </c>
      <c r="AL157" s="194">
        <v>23750</v>
      </c>
      <c r="AM157" s="193">
        <f t="shared" si="1438"/>
        <v>0.95</v>
      </c>
      <c r="AN157" s="119"/>
      <c r="AQ157" s="227" t="str">
        <f t="shared" si="1396"/>
        <v>ok</v>
      </c>
      <c r="AR157" s="228" t="str">
        <f t="shared" si="1397"/>
        <v>ok</v>
      </c>
      <c r="AS157" s="228" t="str">
        <f t="shared" si="1398"/>
        <v>ok</v>
      </c>
      <c r="AT157" s="124"/>
      <c r="AU157" s="228"/>
      <c r="AV157" s="228"/>
      <c r="AW157" s="228"/>
    </row>
    <row r="158" spans="1:49" ht="26.4" outlineLevel="1" x14ac:dyDescent="0.3">
      <c r="A158" s="263" t="s">
        <v>40</v>
      </c>
      <c r="B158" s="264" t="s">
        <v>61</v>
      </c>
      <c r="C158" s="147">
        <f t="shared" ref="C158:J158" si="1453">C159+C189</f>
        <v>149700</v>
      </c>
      <c r="D158" s="147">
        <f t="shared" si="1453"/>
        <v>0</v>
      </c>
      <c r="E158" s="147">
        <f t="shared" si="1453"/>
        <v>149700</v>
      </c>
      <c r="F158" s="147">
        <f t="shared" si="1453"/>
        <v>10000</v>
      </c>
      <c r="G158" s="147">
        <f t="shared" si="1453"/>
        <v>139700</v>
      </c>
      <c r="H158" s="147">
        <f t="shared" si="1453"/>
        <v>0</v>
      </c>
      <c r="I158" s="147">
        <f t="shared" si="1453"/>
        <v>0</v>
      </c>
      <c r="J158" s="147">
        <f t="shared" si="1453"/>
        <v>0</v>
      </c>
      <c r="K158" s="119"/>
      <c r="L158" s="119"/>
      <c r="M158" s="147">
        <f t="shared" si="1452"/>
        <v>10000</v>
      </c>
      <c r="N158" s="163">
        <f t="shared" ref="N158" si="1454">N159+N189</f>
        <v>2246</v>
      </c>
      <c r="O158" s="164">
        <f t="shared" si="1383"/>
        <v>1.5003340013360053E-2</v>
      </c>
      <c r="P158" s="163">
        <f>P159+P189</f>
        <v>2246</v>
      </c>
      <c r="Q158" s="164">
        <f t="shared" si="1438"/>
        <v>1.5003340013360053E-2</v>
      </c>
      <c r="R158" s="163">
        <f>R159+R189</f>
        <v>13016</v>
      </c>
      <c r="S158" s="164">
        <f t="shared" si="1439"/>
        <v>8.6947227788911161E-2</v>
      </c>
      <c r="T158" s="163">
        <f>T159+T189</f>
        <v>21791</v>
      </c>
      <c r="U158" s="164">
        <f t="shared" si="1440"/>
        <v>0.14556446225784903</v>
      </c>
      <c r="V158" s="163">
        <f>V159+V189</f>
        <v>29941</v>
      </c>
      <c r="W158" s="164">
        <f t="shared" si="1441"/>
        <v>0.20000668002672012</v>
      </c>
      <c r="X158" s="163">
        <f>X159+X189</f>
        <v>58254</v>
      </c>
      <c r="Y158" s="164">
        <f t="shared" si="1442"/>
        <v>0.38913827655310623</v>
      </c>
      <c r="Z158" s="163">
        <f>Z159+Z189</f>
        <v>71691</v>
      </c>
      <c r="AA158" s="164">
        <f t="shared" si="1443"/>
        <v>0.47889779559118234</v>
      </c>
      <c r="AB158" s="163">
        <f>AB159+AB189</f>
        <v>82816</v>
      </c>
      <c r="AC158" s="164">
        <f t="shared" si="1443"/>
        <v>0.55321309285237141</v>
      </c>
      <c r="AD158" s="163">
        <f>AD159+AD189</f>
        <v>100106</v>
      </c>
      <c r="AE158" s="164">
        <f t="shared" si="1445"/>
        <v>0.66871075484301934</v>
      </c>
      <c r="AF158" s="163">
        <f>AF159+AF189</f>
        <v>108906</v>
      </c>
      <c r="AG158" s="164">
        <f t="shared" si="1445"/>
        <v>0.72749498997995987</v>
      </c>
      <c r="AH158" s="163">
        <f>AH159+AH189</f>
        <v>115656</v>
      </c>
      <c r="AI158" s="164">
        <f t="shared" si="1447"/>
        <v>0.77258517034068142</v>
      </c>
      <c r="AJ158" s="163">
        <f>AJ159+AJ189</f>
        <v>132765</v>
      </c>
      <c r="AK158" s="164">
        <f t="shared" si="1448"/>
        <v>0.88687374749498993</v>
      </c>
      <c r="AL158" s="163">
        <f>AL159+AL189</f>
        <v>142215</v>
      </c>
      <c r="AM158" s="164">
        <f t="shared" si="1449"/>
        <v>0.95</v>
      </c>
      <c r="AN158" s="119"/>
      <c r="AQ158" s="227" t="str">
        <f t="shared" si="1396"/>
        <v>ok</v>
      </c>
      <c r="AR158" s="228" t="str">
        <f t="shared" si="1397"/>
        <v>ok</v>
      </c>
      <c r="AS158" s="228" t="str">
        <f t="shared" si="1398"/>
        <v>ok</v>
      </c>
      <c r="AT158" s="124"/>
      <c r="AU158" s="228"/>
      <c r="AV158" s="228"/>
      <c r="AW158" s="228"/>
    </row>
    <row r="159" spans="1:49" ht="26.4" outlineLevel="1" x14ac:dyDescent="0.3">
      <c r="A159" s="272" t="s">
        <v>160</v>
      </c>
      <c r="B159" s="264" t="s">
        <v>161</v>
      </c>
      <c r="C159" s="147">
        <f>SUM(C160:C188)</f>
        <v>102200</v>
      </c>
      <c r="D159" s="147">
        <f t="shared" ref="D159:J159" si="1455">SUM(D160:D188)</f>
        <v>0</v>
      </c>
      <c r="E159" s="147">
        <f t="shared" si="1455"/>
        <v>102200</v>
      </c>
      <c r="F159" s="147">
        <f t="shared" si="1455"/>
        <v>0</v>
      </c>
      <c r="G159" s="147">
        <f t="shared" si="1455"/>
        <v>102200</v>
      </c>
      <c r="H159" s="147">
        <f t="shared" si="1455"/>
        <v>0</v>
      </c>
      <c r="I159" s="147">
        <f t="shared" si="1455"/>
        <v>0</v>
      </c>
      <c r="J159" s="147">
        <f t="shared" si="1455"/>
        <v>0</v>
      </c>
      <c r="K159" s="119"/>
      <c r="L159" s="119"/>
      <c r="M159" s="147">
        <f t="shared" si="1452"/>
        <v>0</v>
      </c>
      <c r="N159" s="163">
        <f t="shared" ref="N159" si="1456">SUM(N160:N188)</f>
        <v>2246</v>
      </c>
      <c r="O159" s="164">
        <f t="shared" si="1383"/>
        <v>2.1976516634050879E-2</v>
      </c>
      <c r="P159" s="163">
        <f t="shared" ref="P159:AL159" si="1457">SUM(P160:P188)</f>
        <v>2246</v>
      </c>
      <c r="Q159" s="164">
        <f t="shared" si="1438"/>
        <v>2.1976516634050879E-2</v>
      </c>
      <c r="R159" s="163">
        <f t="shared" si="1457"/>
        <v>6016</v>
      </c>
      <c r="S159" s="164">
        <f t="shared" si="1439"/>
        <v>5.8864970645792561E-2</v>
      </c>
      <c r="T159" s="163">
        <f t="shared" si="1457"/>
        <v>14491</v>
      </c>
      <c r="U159" s="164">
        <f t="shared" si="1440"/>
        <v>0.14179060665362037</v>
      </c>
      <c r="V159" s="163">
        <f t="shared" si="1457"/>
        <v>18841</v>
      </c>
      <c r="W159" s="164">
        <f t="shared" si="1441"/>
        <v>0.18435420743639921</v>
      </c>
      <c r="X159" s="163">
        <f t="shared" si="1457"/>
        <v>35616</v>
      </c>
      <c r="Y159" s="164">
        <f t="shared" si="1442"/>
        <v>0.34849315068493153</v>
      </c>
      <c r="Z159" s="163">
        <f t="shared" si="1457"/>
        <v>41016</v>
      </c>
      <c r="AA159" s="164">
        <f t="shared" si="1443"/>
        <v>0.40133072407045012</v>
      </c>
      <c r="AB159" s="163">
        <f t="shared" si="1457"/>
        <v>47991</v>
      </c>
      <c r="AC159" s="164">
        <f t="shared" si="1443"/>
        <v>0.4695792563600783</v>
      </c>
      <c r="AD159" s="163">
        <f t="shared" si="1457"/>
        <v>58181</v>
      </c>
      <c r="AE159" s="164">
        <f t="shared" si="1445"/>
        <v>0.56928571428571428</v>
      </c>
      <c r="AF159" s="163">
        <f t="shared" si="1457"/>
        <v>65381</v>
      </c>
      <c r="AG159" s="164">
        <f t="shared" si="1445"/>
        <v>0.6397358121330724</v>
      </c>
      <c r="AH159" s="163">
        <f t="shared" si="1457"/>
        <v>71181</v>
      </c>
      <c r="AI159" s="164">
        <f t="shared" si="1447"/>
        <v>0.69648727984344427</v>
      </c>
      <c r="AJ159" s="163">
        <f t="shared" si="1457"/>
        <v>88290</v>
      </c>
      <c r="AK159" s="164">
        <f t="shared" si="1448"/>
        <v>0.86389432485322892</v>
      </c>
      <c r="AL159" s="163">
        <f t="shared" si="1457"/>
        <v>97090</v>
      </c>
      <c r="AM159" s="164">
        <f t="shared" si="1449"/>
        <v>0.95</v>
      </c>
      <c r="AN159" s="119"/>
      <c r="AQ159" s="227" t="str">
        <f t="shared" si="1396"/>
        <v>ok</v>
      </c>
      <c r="AR159" s="228" t="str">
        <f t="shared" si="1397"/>
        <v>ok</v>
      </c>
      <c r="AS159" s="228" t="str">
        <f t="shared" si="1398"/>
        <v>ok</v>
      </c>
      <c r="AT159" s="124"/>
      <c r="AU159" s="228"/>
      <c r="AV159" s="228"/>
      <c r="AW159" s="228"/>
    </row>
    <row r="160" spans="1:49" outlineLevel="1" x14ac:dyDescent="0.3">
      <c r="A160" s="169"/>
      <c r="B160" s="148" t="s">
        <v>116</v>
      </c>
      <c r="C160" s="147">
        <f t="shared" si="1282"/>
        <v>0</v>
      </c>
      <c r="D160" s="265"/>
      <c r="E160" s="147">
        <f t="shared" ref="E160:E188" si="1458">F160+G160+I160+K160</f>
        <v>0</v>
      </c>
      <c r="F160" s="153"/>
      <c r="G160" s="153"/>
      <c r="H160" s="115"/>
      <c r="I160" s="119"/>
      <c r="J160" s="115"/>
      <c r="K160" s="119"/>
      <c r="L160" s="119"/>
      <c r="M160" s="153">
        <f t="shared" si="1452"/>
        <v>0</v>
      </c>
      <c r="N160" s="194"/>
      <c r="O160" s="193"/>
      <c r="P160" s="194"/>
      <c r="Q160" s="193"/>
      <c r="R160" s="194"/>
      <c r="S160" s="193"/>
      <c r="T160" s="194"/>
      <c r="U160" s="193"/>
      <c r="V160" s="194"/>
      <c r="W160" s="193"/>
      <c r="X160" s="194"/>
      <c r="Y160" s="193"/>
      <c r="Z160" s="194"/>
      <c r="AA160" s="193"/>
      <c r="AB160" s="194"/>
      <c r="AC160" s="193"/>
      <c r="AD160" s="194"/>
      <c r="AE160" s="193"/>
      <c r="AF160" s="194"/>
      <c r="AG160" s="193"/>
      <c r="AH160" s="194"/>
      <c r="AI160" s="193"/>
      <c r="AJ160" s="194"/>
      <c r="AK160" s="193"/>
      <c r="AL160" s="194"/>
      <c r="AM160" s="193"/>
      <c r="AN160" s="119"/>
      <c r="AQ160" s="227" t="str">
        <f t="shared" si="1396"/>
        <v>ok</v>
      </c>
      <c r="AR160" s="228">
        <f t="shared" si="1397"/>
        <v>0</v>
      </c>
      <c r="AS160" s="228" t="str">
        <f t="shared" si="1398"/>
        <v>trống</v>
      </c>
      <c r="AT160" s="124"/>
      <c r="AU160" s="228"/>
      <c r="AV160" s="228"/>
      <c r="AW160" s="228"/>
    </row>
    <row r="161" spans="1:49" ht="39.6" outlineLevel="1" x14ac:dyDescent="0.3">
      <c r="A161" s="169">
        <f>MAX(A$156:$B160)+1</f>
        <v>9</v>
      </c>
      <c r="B161" s="268" t="s">
        <v>170</v>
      </c>
      <c r="C161" s="147">
        <f t="shared" si="1282"/>
        <v>3000</v>
      </c>
      <c r="D161" s="265"/>
      <c r="E161" s="147">
        <f t="shared" si="1458"/>
        <v>3000</v>
      </c>
      <c r="F161" s="152"/>
      <c r="G161" s="152">
        <v>3000</v>
      </c>
      <c r="H161" s="115"/>
      <c r="I161" s="119"/>
      <c r="J161" s="115"/>
      <c r="K161" s="119"/>
      <c r="L161" s="119"/>
      <c r="M161" s="152">
        <f t="shared" si="1452"/>
        <v>0</v>
      </c>
      <c r="N161" s="194"/>
      <c r="O161" s="193">
        <f t="shared" ref="O161:O162" si="1459">N161/$C161</f>
        <v>0</v>
      </c>
      <c r="P161" s="194"/>
      <c r="Q161" s="193">
        <f t="shared" ref="Q161:Q162" si="1460">P161/$C161</f>
        <v>0</v>
      </c>
      <c r="R161" s="194"/>
      <c r="S161" s="193">
        <f t="shared" ref="S161:S162" si="1461">R161/$C161</f>
        <v>0</v>
      </c>
      <c r="T161" s="194"/>
      <c r="U161" s="193">
        <f t="shared" ref="U161:U162" si="1462">T161/$C161</f>
        <v>0</v>
      </c>
      <c r="V161" s="194"/>
      <c r="W161" s="193">
        <f t="shared" ref="W161:W162" si="1463">V161/$C161</f>
        <v>0</v>
      </c>
      <c r="X161" s="194"/>
      <c r="Y161" s="193">
        <f t="shared" ref="Y161:Y162" si="1464">X161/$C161</f>
        <v>0</v>
      </c>
      <c r="Z161" s="194"/>
      <c r="AA161" s="193">
        <f t="shared" ref="AA161:AC162" si="1465">Z161/$C161</f>
        <v>0</v>
      </c>
      <c r="AB161" s="194"/>
      <c r="AC161" s="193">
        <f t="shared" si="1465"/>
        <v>0</v>
      </c>
      <c r="AD161" s="194"/>
      <c r="AE161" s="193">
        <f t="shared" ref="AE161:AG162" si="1466">AD161/$C161</f>
        <v>0</v>
      </c>
      <c r="AF161" s="194">
        <v>500</v>
      </c>
      <c r="AG161" s="193">
        <f t="shared" si="1466"/>
        <v>0.16666666666666666</v>
      </c>
      <c r="AH161" s="194">
        <v>1300</v>
      </c>
      <c r="AI161" s="193">
        <f t="shared" ref="AI161:AI162" si="1467">AH161/$C161</f>
        <v>0.43333333333333335</v>
      </c>
      <c r="AJ161" s="194">
        <v>2850</v>
      </c>
      <c r="AK161" s="193">
        <f t="shared" ref="AK161:AK162" si="1468">AJ161/$C161</f>
        <v>0.95</v>
      </c>
      <c r="AL161" s="194">
        <v>2850</v>
      </c>
      <c r="AM161" s="193">
        <f t="shared" ref="AM161:AM162" si="1469">AL161/$C161</f>
        <v>0.95</v>
      </c>
      <c r="AN161" s="119"/>
      <c r="AQ161" s="227" t="str">
        <f t="shared" si="1396"/>
        <v>ok</v>
      </c>
      <c r="AR161" s="228" t="str">
        <f t="shared" si="1397"/>
        <v>ok</v>
      </c>
      <c r="AS161" s="228" t="str">
        <f t="shared" si="1398"/>
        <v>ok</v>
      </c>
      <c r="AT161" s="124"/>
      <c r="AU161" s="228"/>
      <c r="AV161" s="228"/>
      <c r="AW161" s="228"/>
    </row>
    <row r="162" spans="1:49" ht="26.4" outlineLevel="1" x14ac:dyDescent="0.3">
      <c r="A162" s="169">
        <f>MAX(A$156:$B161)+1</f>
        <v>10</v>
      </c>
      <c r="B162" s="268" t="s">
        <v>171</v>
      </c>
      <c r="C162" s="147">
        <f t="shared" si="1282"/>
        <v>500</v>
      </c>
      <c r="D162" s="265"/>
      <c r="E162" s="147">
        <f t="shared" si="1458"/>
        <v>500</v>
      </c>
      <c r="F162" s="152"/>
      <c r="G162" s="152">
        <v>500</v>
      </c>
      <c r="H162" s="115"/>
      <c r="I162" s="119"/>
      <c r="J162" s="115"/>
      <c r="K162" s="119"/>
      <c r="L162" s="119"/>
      <c r="M162" s="152">
        <f t="shared" si="1452"/>
        <v>0</v>
      </c>
      <c r="N162" s="194"/>
      <c r="O162" s="193">
        <f t="shared" si="1459"/>
        <v>0</v>
      </c>
      <c r="P162" s="194"/>
      <c r="Q162" s="193">
        <f t="shared" si="1460"/>
        <v>0</v>
      </c>
      <c r="R162" s="194"/>
      <c r="S162" s="193">
        <f t="shared" si="1461"/>
        <v>0</v>
      </c>
      <c r="T162" s="194"/>
      <c r="U162" s="193">
        <f t="shared" si="1462"/>
        <v>0</v>
      </c>
      <c r="V162" s="194"/>
      <c r="W162" s="193">
        <f t="shared" si="1463"/>
        <v>0</v>
      </c>
      <c r="X162" s="194"/>
      <c r="Y162" s="193">
        <f t="shared" si="1464"/>
        <v>0</v>
      </c>
      <c r="Z162" s="194"/>
      <c r="AA162" s="193">
        <f t="shared" si="1465"/>
        <v>0</v>
      </c>
      <c r="AB162" s="194">
        <v>475</v>
      </c>
      <c r="AC162" s="193">
        <f t="shared" si="1465"/>
        <v>0.95</v>
      </c>
      <c r="AD162" s="194">
        <f>AB162</f>
        <v>475</v>
      </c>
      <c r="AE162" s="193">
        <f t="shared" si="1466"/>
        <v>0.95</v>
      </c>
      <c r="AF162" s="194">
        <f>AD162</f>
        <v>475</v>
      </c>
      <c r="AG162" s="193">
        <f t="shared" si="1466"/>
        <v>0.95</v>
      </c>
      <c r="AH162" s="194">
        <f>AF162</f>
        <v>475</v>
      </c>
      <c r="AI162" s="193">
        <f t="shared" si="1467"/>
        <v>0.95</v>
      </c>
      <c r="AJ162" s="194">
        <f>AH162</f>
        <v>475</v>
      </c>
      <c r="AK162" s="193">
        <f t="shared" si="1468"/>
        <v>0.95</v>
      </c>
      <c r="AL162" s="194">
        <f>AJ162</f>
        <v>475</v>
      </c>
      <c r="AM162" s="193">
        <f t="shared" si="1469"/>
        <v>0.95</v>
      </c>
      <c r="AN162" s="119"/>
      <c r="AQ162" s="227" t="str">
        <f t="shared" si="1396"/>
        <v>ok</v>
      </c>
      <c r="AR162" s="228" t="str">
        <f t="shared" si="1397"/>
        <v>ok</v>
      </c>
      <c r="AS162" s="228" t="str">
        <f t="shared" si="1398"/>
        <v>ok</v>
      </c>
      <c r="AT162" s="124"/>
      <c r="AU162" s="228"/>
      <c r="AV162" s="228"/>
      <c r="AW162" s="228"/>
    </row>
    <row r="163" spans="1:49" outlineLevel="1" x14ac:dyDescent="0.3">
      <c r="A163" s="169"/>
      <c r="B163" s="154" t="s">
        <v>73</v>
      </c>
      <c r="C163" s="147">
        <f t="shared" si="1282"/>
        <v>0</v>
      </c>
      <c r="D163" s="265"/>
      <c r="E163" s="147">
        <f t="shared" si="1458"/>
        <v>0</v>
      </c>
      <c r="F163" s="153"/>
      <c r="G163" s="153"/>
      <c r="H163" s="115"/>
      <c r="I163" s="119"/>
      <c r="J163" s="115"/>
      <c r="K163" s="119"/>
      <c r="L163" s="119"/>
      <c r="M163" s="153">
        <f t="shared" si="1452"/>
        <v>0</v>
      </c>
      <c r="N163" s="194"/>
      <c r="O163" s="193"/>
      <c r="P163" s="194"/>
      <c r="Q163" s="193"/>
      <c r="R163" s="194"/>
      <c r="S163" s="193"/>
      <c r="T163" s="194"/>
      <c r="U163" s="193"/>
      <c r="V163" s="194"/>
      <c r="W163" s="193"/>
      <c r="X163" s="194"/>
      <c r="Y163" s="193"/>
      <c r="Z163" s="194"/>
      <c r="AA163" s="193"/>
      <c r="AB163" s="194"/>
      <c r="AC163" s="193"/>
      <c r="AD163" s="194"/>
      <c r="AE163" s="193"/>
      <c r="AF163" s="194"/>
      <c r="AG163" s="193"/>
      <c r="AH163" s="194"/>
      <c r="AI163" s="193"/>
      <c r="AJ163" s="194"/>
      <c r="AK163" s="193"/>
      <c r="AL163" s="194"/>
      <c r="AM163" s="193"/>
      <c r="AN163" s="119"/>
      <c r="AQ163" s="227" t="str">
        <f t="shared" si="1396"/>
        <v>ok</v>
      </c>
      <c r="AR163" s="228">
        <f t="shared" si="1397"/>
        <v>0</v>
      </c>
      <c r="AS163" s="228" t="str">
        <f t="shared" si="1398"/>
        <v>trống</v>
      </c>
      <c r="AT163" s="124"/>
      <c r="AU163" s="228"/>
      <c r="AV163" s="228"/>
      <c r="AW163" s="228"/>
    </row>
    <row r="164" spans="1:49" ht="39.6" outlineLevel="1" x14ac:dyDescent="0.3">
      <c r="A164" s="169">
        <f>MAX(A$156:$B163)+1</f>
        <v>11</v>
      </c>
      <c r="B164" s="268" t="s">
        <v>172</v>
      </c>
      <c r="C164" s="147">
        <f t="shared" si="1282"/>
        <v>2000</v>
      </c>
      <c r="D164" s="265"/>
      <c r="E164" s="147">
        <f t="shared" si="1458"/>
        <v>2000</v>
      </c>
      <c r="F164" s="152"/>
      <c r="G164" s="152">
        <v>2000</v>
      </c>
      <c r="H164" s="115"/>
      <c r="I164" s="119"/>
      <c r="J164" s="115"/>
      <c r="K164" s="119"/>
      <c r="L164" s="119"/>
      <c r="M164" s="152">
        <f t="shared" si="1452"/>
        <v>0</v>
      </c>
      <c r="N164" s="194"/>
      <c r="O164" s="193">
        <f t="shared" ref="O164" si="1470">N164/$C164</f>
        <v>0</v>
      </c>
      <c r="P164" s="194"/>
      <c r="Q164" s="193">
        <f t="shared" ref="Q164" si="1471">P164/$C164</f>
        <v>0</v>
      </c>
      <c r="R164" s="194"/>
      <c r="S164" s="193">
        <f t="shared" ref="S164" si="1472">R164/$C164</f>
        <v>0</v>
      </c>
      <c r="T164" s="194">
        <v>400</v>
      </c>
      <c r="U164" s="193">
        <f t="shared" ref="U164" si="1473">T164/$C164</f>
        <v>0.2</v>
      </c>
      <c r="V164" s="194">
        <f>T164</f>
        <v>400</v>
      </c>
      <c r="W164" s="193">
        <f t="shared" ref="W164" si="1474">V164/$C164</f>
        <v>0.2</v>
      </c>
      <c r="X164" s="194">
        <f>V164</f>
        <v>400</v>
      </c>
      <c r="Y164" s="193">
        <f t="shared" ref="Y164" si="1475">X164/$C164</f>
        <v>0.2</v>
      </c>
      <c r="Z164" s="194">
        <f>X164</f>
        <v>400</v>
      </c>
      <c r="AA164" s="193">
        <f t="shared" ref="AA164:AC174" si="1476">Z164/$C164</f>
        <v>0.2</v>
      </c>
      <c r="AB164" s="194">
        <f>Z164</f>
        <v>400</v>
      </c>
      <c r="AC164" s="193">
        <f t="shared" si="1476"/>
        <v>0.2</v>
      </c>
      <c r="AD164" s="194">
        <f>AB164</f>
        <v>400</v>
      </c>
      <c r="AE164" s="193">
        <f t="shared" ref="AE164:AG169" si="1477">AD164/$C164</f>
        <v>0.2</v>
      </c>
      <c r="AF164" s="194">
        <f t="shared" ref="AF164:AF169" si="1478">AD164</f>
        <v>400</v>
      </c>
      <c r="AG164" s="193">
        <f t="shared" si="1477"/>
        <v>0.2</v>
      </c>
      <c r="AH164" s="194">
        <f>AF164</f>
        <v>400</v>
      </c>
      <c r="AI164" s="193">
        <f t="shared" ref="AI164:AI169" si="1479">AH164/$C164</f>
        <v>0.2</v>
      </c>
      <c r="AJ164" s="194">
        <v>1900</v>
      </c>
      <c r="AK164" s="193">
        <f t="shared" ref="AK164:AK169" si="1480">AJ164/$C164</f>
        <v>0.95</v>
      </c>
      <c r="AL164" s="194">
        <f>AJ164</f>
        <v>1900</v>
      </c>
      <c r="AM164" s="193">
        <f t="shared" ref="AM164:AM169" si="1481">AL164/$C164</f>
        <v>0.95</v>
      </c>
      <c r="AN164" s="119"/>
      <c r="AQ164" s="227" t="str">
        <f t="shared" si="1396"/>
        <v>ok</v>
      </c>
      <c r="AR164" s="228" t="str">
        <f t="shared" si="1397"/>
        <v>ok</v>
      </c>
      <c r="AS164" s="228" t="str">
        <f t="shared" si="1398"/>
        <v>ok</v>
      </c>
      <c r="AT164" s="124"/>
      <c r="AU164" s="228"/>
      <c r="AV164" s="228"/>
      <c r="AW164" s="228"/>
    </row>
    <row r="165" spans="1:49" ht="39.6" outlineLevel="1" x14ac:dyDescent="0.3">
      <c r="A165" s="169">
        <f>MAX(A$156:$B164)+1</f>
        <v>12</v>
      </c>
      <c r="B165" s="268" t="s">
        <v>173</v>
      </c>
      <c r="C165" s="147">
        <f t="shared" si="1282"/>
        <v>2000</v>
      </c>
      <c r="D165" s="265"/>
      <c r="E165" s="147">
        <f t="shared" si="1458"/>
        <v>2000</v>
      </c>
      <c r="F165" s="152"/>
      <c r="G165" s="152">
        <v>2000</v>
      </c>
      <c r="H165" s="115"/>
      <c r="I165" s="119"/>
      <c r="J165" s="115"/>
      <c r="K165" s="119"/>
      <c r="L165" s="119"/>
      <c r="M165" s="152">
        <f t="shared" si="1452"/>
        <v>0</v>
      </c>
      <c r="N165" s="194"/>
      <c r="O165" s="193">
        <f t="shared" si="1383"/>
        <v>0</v>
      </c>
      <c r="P165" s="194"/>
      <c r="Q165" s="193">
        <f t="shared" si="1438"/>
        <v>0</v>
      </c>
      <c r="R165" s="194"/>
      <c r="S165" s="193">
        <f t="shared" si="1439"/>
        <v>0</v>
      </c>
      <c r="T165" s="194"/>
      <c r="U165" s="193">
        <f t="shared" si="1440"/>
        <v>0</v>
      </c>
      <c r="V165" s="194"/>
      <c r="W165" s="193">
        <f t="shared" si="1441"/>
        <v>0</v>
      </c>
      <c r="X165" s="194"/>
      <c r="Y165" s="193">
        <f t="shared" si="1442"/>
        <v>0</v>
      </c>
      <c r="Z165" s="194"/>
      <c r="AA165" s="193">
        <f t="shared" si="1476"/>
        <v>0</v>
      </c>
      <c r="AB165" s="194">
        <v>1000</v>
      </c>
      <c r="AC165" s="193">
        <f t="shared" si="1476"/>
        <v>0.5</v>
      </c>
      <c r="AD165" s="194">
        <f>AB165</f>
        <v>1000</v>
      </c>
      <c r="AE165" s="193">
        <f t="shared" si="1477"/>
        <v>0.5</v>
      </c>
      <c r="AF165" s="194">
        <f t="shared" si="1478"/>
        <v>1000</v>
      </c>
      <c r="AG165" s="193">
        <f t="shared" si="1477"/>
        <v>0.5</v>
      </c>
      <c r="AH165" s="194">
        <f>AF165</f>
        <v>1000</v>
      </c>
      <c r="AI165" s="193">
        <f t="shared" si="1479"/>
        <v>0.5</v>
      </c>
      <c r="AJ165" s="194">
        <f>AH165</f>
        <v>1000</v>
      </c>
      <c r="AK165" s="193">
        <f t="shared" si="1480"/>
        <v>0.5</v>
      </c>
      <c r="AL165" s="194">
        <v>1900</v>
      </c>
      <c r="AM165" s="193">
        <f t="shared" si="1481"/>
        <v>0.95</v>
      </c>
      <c r="AN165" s="119"/>
      <c r="AQ165" s="227" t="str">
        <f t="shared" si="1396"/>
        <v>ok</v>
      </c>
      <c r="AR165" s="228" t="str">
        <f t="shared" si="1397"/>
        <v>ok</v>
      </c>
      <c r="AS165" s="228" t="str">
        <f t="shared" si="1398"/>
        <v>ok</v>
      </c>
      <c r="AT165" s="124"/>
      <c r="AU165" s="228"/>
      <c r="AV165" s="228"/>
      <c r="AW165" s="228"/>
    </row>
    <row r="166" spans="1:49" ht="39.6" outlineLevel="1" x14ac:dyDescent="0.3">
      <c r="A166" s="169">
        <f>MAX(A$156:$B165)+1</f>
        <v>13</v>
      </c>
      <c r="B166" s="268" t="s">
        <v>174</v>
      </c>
      <c r="C166" s="147">
        <f t="shared" si="1282"/>
        <v>10000</v>
      </c>
      <c r="D166" s="265"/>
      <c r="E166" s="147">
        <f t="shared" si="1458"/>
        <v>10000</v>
      </c>
      <c r="F166" s="152"/>
      <c r="G166" s="152">
        <v>10000</v>
      </c>
      <c r="H166" s="115"/>
      <c r="I166" s="119"/>
      <c r="J166" s="115"/>
      <c r="K166" s="119"/>
      <c r="L166" s="119"/>
      <c r="M166" s="152">
        <f t="shared" si="1452"/>
        <v>0</v>
      </c>
      <c r="N166" s="194"/>
      <c r="O166" s="193">
        <f t="shared" si="1383"/>
        <v>0</v>
      </c>
      <c r="P166" s="194"/>
      <c r="Q166" s="193">
        <f t="shared" si="1438"/>
        <v>0</v>
      </c>
      <c r="R166" s="194"/>
      <c r="S166" s="193">
        <f t="shared" si="1439"/>
        <v>0</v>
      </c>
      <c r="T166" s="194"/>
      <c r="U166" s="193">
        <f t="shared" si="1440"/>
        <v>0</v>
      </c>
      <c r="V166" s="194"/>
      <c r="W166" s="193">
        <f t="shared" si="1441"/>
        <v>0</v>
      </c>
      <c r="X166" s="194">
        <v>4000</v>
      </c>
      <c r="Y166" s="193">
        <f t="shared" si="1442"/>
        <v>0.4</v>
      </c>
      <c r="Z166" s="194">
        <f>X166</f>
        <v>4000</v>
      </c>
      <c r="AA166" s="193">
        <f t="shared" si="1476"/>
        <v>0.4</v>
      </c>
      <c r="AB166" s="194">
        <v>5500</v>
      </c>
      <c r="AC166" s="193">
        <f t="shared" si="1476"/>
        <v>0.55000000000000004</v>
      </c>
      <c r="AD166" s="194">
        <v>7500</v>
      </c>
      <c r="AE166" s="193">
        <f t="shared" si="1477"/>
        <v>0.75</v>
      </c>
      <c r="AF166" s="194">
        <f t="shared" si="1478"/>
        <v>7500</v>
      </c>
      <c r="AG166" s="193">
        <f t="shared" si="1477"/>
        <v>0.75</v>
      </c>
      <c r="AH166" s="194">
        <f>AF166</f>
        <v>7500</v>
      </c>
      <c r="AI166" s="193">
        <f t="shared" si="1479"/>
        <v>0.75</v>
      </c>
      <c r="AJ166" s="194">
        <v>9500</v>
      </c>
      <c r="AK166" s="193">
        <f t="shared" si="1480"/>
        <v>0.95</v>
      </c>
      <c r="AL166" s="194">
        <f>AJ166</f>
        <v>9500</v>
      </c>
      <c r="AM166" s="193">
        <f t="shared" si="1481"/>
        <v>0.95</v>
      </c>
      <c r="AN166" s="119"/>
      <c r="AQ166" s="227" t="str">
        <f t="shared" si="1396"/>
        <v>ok</v>
      </c>
      <c r="AR166" s="228" t="str">
        <f t="shared" si="1397"/>
        <v>ok</v>
      </c>
      <c r="AS166" s="228" t="str">
        <f t="shared" si="1398"/>
        <v>ok</v>
      </c>
      <c r="AT166" s="124"/>
      <c r="AU166" s="228"/>
      <c r="AV166" s="228"/>
      <c r="AW166" s="228"/>
    </row>
    <row r="167" spans="1:49" ht="26.4" outlineLevel="1" x14ac:dyDescent="0.3">
      <c r="A167" s="169">
        <f>MAX(A$156:$B166)+1</f>
        <v>14</v>
      </c>
      <c r="B167" s="268" t="s">
        <v>175</v>
      </c>
      <c r="C167" s="147">
        <f t="shared" si="1282"/>
        <v>10000</v>
      </c>
      <c r="D167" s="265"/>
      <c r="E167" s="147">
        <f t="shared" si="1458"/>
        <v>10000</v>
      </c>
      <c r="F167" s="152"/>
      <c r="G167" s="152">
        <v>10000</v>
      </c>
      <c r="H167" s="115"/>
      <c r="I167" s="119"/>
      <c r="J167" s="115"/>
      <c r="K167" s="119"/>
      <c r="L167" s="119"/>
      <c r="M167" s="152">
        <f t="shared" si="1452"/>
        <v>0</v>
      </c>
      <c r="N167" s="194"/>
      <c r="O167" s="193">
        <f t="shared" si="1383"/>
        <v>0</v>
      </c>
      <c r="P167" s="194"/>
      <c r="Q167" s="193">
        <f t="shared" si="1438"/>
        <v>0</v>
      </c>
      <c r="R167" s="194"/>
      <c r="S167" s="193">
        <f t="shared" si="1439"/>
        <v>0</v>
      </c>
      <c r="T167" s="194"/>
      <c r="U167" s="193">
        <f t="shared" si="1440"/>
        <v>0</v>
      </c>
      <c r="V167" s="194"/>
      <c r="W167" s="193">
        <f t="shared" si="1441"/>
        <v>0</v>
      </c>
      <c r="X167" s="194">
        <v>1000</v>
      </c>
      <c r="Y167" s="193">
        <f t="shared" si="1442"/>
        <v>0.1</v>
      </c>
      <c r="Z167" s="194">
        <f>X167</f>
        <v>1000</v>
      </c>
      <c r="AA167" s="193">
        <f t="shared" si="1476"/>
        <v>0.1</v>
      </c>
      <c r="AB167" s="194">
        <f>Z167</f>
        <v>1000</v>
      </c>
      <c r="AC167" s="193">
        <f t="shared" si="1476"/>
        <v>0.1</v>
      </c>
      <c r="AD167" s="194">
        <v>4000</v>
      </c>
      <c r="AE167" s="193">
        <f t="shared" si="1477"/>
        <v>0.4</v>
      </c>
      <c r="AF167" s="194">
        <f t="shared" si="1478"/>
        <v>4000</v>
      </c>
      <c r="AG167" s="193">
        <f t="shared" si="1477"/>
        <v>0.4</v>
      </c>
      <c r="AH167" s="194">
        <v>6000</v>
      </c>
      <c r="AI167" s="193">
        <f t="shared" si="1479"/>
        <v>0.6</v>
      </c>
      <c r="AJ167" s="194">
        <f>AH167</f>
        <v>6000</v>
      </c>
      <c r="AK167" s="193">
        <f t="shared" si="1480"/>
        <v>0.6</v>
      </c>
      <c r="AL167" s="194">
        <v>9500</v>
      </c>
      <c r="AM167" s="193">
        <f t="shared" si="1481"/>
        <v>0.95</v>
      </c>
      <c r="AN167" s="119"/>
      <c r="AQ167" s="227" t="str">
        <f t="shared" si="1396"/>
        <v>ok</v>
      </c>
      <c r="AR167" s="228" t="str">
        <f t="shared" si="1397"/>
        <v>ok</v>
      </c>
      <c r="AS167" s="228" t="str">
        <f t="shared" si="1398"/>
        <v>ok</v>
      </c>
      <c r="AT167" s="124"/>
      <c r="AU167" s="228"/>
      <c r="AV167" s="228"/>
      <c r="AW167" s="228"/>
    </row>
    <row r="168" spans="1:49" ht="39.6" outlineLevel="1" x14ac:dyDescent="0.3">
      <c r="A168" s="169">
        <f>MAX(A$156:$B167)+1</f>
        <v>15</v>
      </c>
      <c r="B168" s="268" t="s">
        <v>176</v>
      </c>
      <c r="C168" s="147">
        <f t="shared" si="1282"/>
        <v>200</v>
      </c>
      <c r="D168" s="265"/>
      <c r="E168" s="147">
        <f t="shared" si="1458"/>
        <v>200</v>
      </c>
      <c r="F168" s="152"/>
      <c r="G168" s="152">
        <v>200</v>
      </c>
      <c r="H168" s="115"/>
      <c r="I168" s="119"/>
      <c r="J168" s="115"/>
      <c r="K168" s="119"/>
      <c r="L168" s="119"/>
      <c r="M168" s="152">
        <f t="shared" si="1452"/>
        <v>0</v>
      </c>
      <c r="N168" s="194"/>
      <c r="O168" s="193">
        <f t="shared" si="1383"/>
        <v>0</v>
      </c>
      <c r="P168" s="194"/>
      <c r="Q168" s="193">
        <f t="shared" si="1438"/>
        <v>0</v>
      </c>
      <c r="R168" s="194"/>
      <c r="S168" s="193">
        <f t="shared" si="1439"/>
        <v>0</v>
      </c>
      <c r="T168" s="194"/>
      <c r="U168" s="193">
        <f t="shared" si="1440"/>
        <v>0</v>
      </c>
      <c r="V168" s="194"/>
      <c r="W168" s="193">
        <f t="shared" si="1441"/>
        <v>0</v>
      </c>
      <c r="X168" s="194"/>
      <c r="Y168" s="193">
        <f t="shared" si="1442"/>
        <v>0</v>
      </c>
      <c r="Z168" s="194"/>
      <c r="AA168" s="193">
        <f t="shared" si="1476"/>
        <v>0</v>
      </c>
      <c r="AB168" s="194"/>
      <c r="AC168" s="193">
        <f t="shared" si="1476"/>
        <v>0</v>
      </c>
      <c r="AD168" s="194">
        <v>190</v>
      </c>
      <c r="AE168" s="193">
        <f t="shared" si="1477"/>
        <v>0.95</v>
      </c>
      <c r="AF168" s="194">
        <f t="shared" si="1478"/>
        <v>190</v>
      </c>
      <c r="AG168" s="193">
        <f t="shared" si="1477"/>
        <v>0.95</v>
      </c>
      <c r="AH168" s="194">
        <f>AF168</f>
        <v>190</v>
      </c>
      <c r="AI168" s="193">
        <f t="shared" si="1479"/>
        <v>0.95</v>
      </c>
      <c r="AJ168" s="194">
        <f>AH168</f>
        <v>190</v>
      </c>
      <c r="AK168" s="193">
        <f t="shared" si="1480"/>
        <v>0.95</v>
      </c>
      <c r="AL168" s="194">
        <f>AJ168</f>
        <v>190</v>
      </c>
      <c r="AM168" s="193">
        <f t="shared" si="1481"/>
        <v>0.95</v>
      </c>
      <c r="AN168" s="119"/>
      <c r="AQ168" s="227" t="str">
        <f t="shared" si="1396"/>
        <v>ok</v>
      </c>
      <c r="AR168" s="228" t="str">
        <f t="shared" si="1397"/>
        <v>ok</v>
      </c>
      <c r="AS168" s="228" t="str">
        <f t="shared" si="1398"/>
        <v>ok</v>
      </c>
      <c r="AT168" s="124"/>
      <c r="AU168" s="228"/>
      <c r="AV168" s="228"/>
      <c r="AW168" s="228"/>
    </row>
    <row r="169" spans="1:49" ht="52.8" outlineLevel="1" x14ac:dyDescent="0.3">
      <c r="A169" s="169">
        <f>MAX(A$156:$B168)+1</f>
        <v>16</v>
      </c>
      <c r="B169" s="268" t="s">
        <v>177</v>
      </c>
      <c r="C169" s="147">
        <f t="shared" si="1282"/>
        <v>5000</v>
      </c>
      <c r="D169" s="265"/>
      <c r="E169" s="147">
        <f t="shared" si="1458"/>
        <v>5000</v>
      </c>
      <c r="F169" s="152"/>
      <c r="G169" s="152">
        <v>5000</v>
      </c>
      <c r="H169" s="115"/>
      <c r="I169" s="119"/>
      <c r="J169" s="115"/>
      <c r="K169" s="119"/>
      <c r="L169" s="119"/>
      <c r="M169" s="152">
        <f t="shared" si="1452"/>
        <v>0</v>
      </c>
      <c r="N169" s="194"/>
      <c r="O169" s="193">
        <f t="shared" si="1383"/>
        <v>0</v>
      </c>
      <c r="P169" s="194"/>
      <c r="Q169" s="193">
        <f t="shared" si="1438"/>
        <v>0</v>
      </c>
      <c r="R169" s="194"/>
      <c r="S169" s="193">
        <f t="shared" si="1439"/>
        <v>0</v>
      </c>
      <c r="T169" s="194">
        <v>700</v>
      </c>
      <c r="U169" s="193">
        <f t="shared" si="1440"/>
        <v>0.14000000000000001</v>
      </c>
      <c r="V169" s="194">
        <f>T169</f>
        <v>700</v>
      </c>
      <c r="W169" s="193">
        <f t="shared" si="1441"/>
        <v>0.14000000000000001</v>
      </c>
      <c r="X169" s="194">
        <f>V169</f>
        <v>700</v>
      </c>
      <c r="Y169" s="193">
        <f t="shared" si="1442"/>
        <v>0.14000000000000001</v>
      </c>
      <c r="Z169" s="194">
        <f>X169</f>
        <v>700</v>
      </c>
      <c r="AA169" s="193">
        <f t="shared" si="1476"/>
        <v>0.14000000000000001</v>
      </c>
      <c r="AB169" s="194">
        <v>2700</v>
      </c>
      <c r="AC169" s="193">
        <f t="shared" si="1476"/>
        <v>0.54</v>
      </c>
      <c r="AD169" s="194">
        <f>AB169</f>
        <v>2700</v>
      </c>
      <c r="AE169" s="193">
        <f t="shared" si="1477"/>
        <v>0.54</v>
      </c>
      <c r="AF169" s="194">
        <f t="shared" si="1478"/>
        <v>2700</v>
      </c>
      <c r="AG169" s="193">
        <f t="shared" si="1477"/>
        <v>0.54</v>
      </c>
      <c r="AH169" s="194">
        <f>AF169</f>
        <v>2700</v>
      </c>
      <c r="AI169" s="193">
        <f t="shared" si="1479"/>
        <v>0.54</v>
      </c>
      <c r="AJ169" s="194">
        <f>AH169</f>
        <v>2700</v>
      </c>
      <c r="AK169" s="193">
        <f t="shared" si="1480"/>
        <v>0.54</v>
      </c>
      <c r="AL169" s="194">
        <v>4750</v>
      </c>
      <c r="AM169" s="193">
        <f t="shared" si="1481"/>
        <v>0.95</v>
      </c>
      <c r="AN169" s="119"/>
      <c r="AQ169" s="227" t="str">
        <f t="shared" si="1396"/>
        <v>ok</v>
      </c>
      <c r="AR169" s="228" t="str">
        <f t="shared" si="1397"/>
        <v>ok</v>
      </c>
      <c r="AS169" s="228" t="str">
        <f t="shared" si="1398"/>
        <v>ok</v>
      </c>
      <c r="AT169" s="124"/>
      <c r="AU169" s="228"/>
      <c r="AV169" s="228"/>
      <c r="AW169" s="228"/>
    </row>
    <row r="170" spans="1:49" outlineLevel="1" x14ac:dyDescent="0.3">
      <c r="A170" s="169"/>
      <c r="B170" s="154" t="s">
        <v>105</v>
      </c>
      <c r="C170" s="147">
        <f t="shared" si="1282"/>
        <v>0</v>
      </c>
      <c r="D170" s="265"/>
      <c r="E170" s="147">
        <f t="shared" si="1458"/>
        <v>0</v>
      </c>
      <c r="F170" s="153"/>
      <c r="G170" s="153"/>
      <c r="H170" s="115"/>
      <c r="I170" s="119"/>
      <c r="J170" s="115"/>
      <c r="K170" s="119"/>
      <c r="L170" s="119"/>
      <c r="M170" s="153">
        <f t="shared" si="1452"/>
        <v>0</v>
      </c>
      <c r="N170" s="194"/>
      <c r="O170" s="193"/>
      <c r="P170" s="194"/>
      <c r="Q170" s="193"/>
      <c r="R170" s="194"/>
      <c r="S170" s="193"/>
      <c r="T170" s="194"/>
      <c r="U170" s="193"/>
      <c r="V170" s="194"/>
      <c r="W170" s="193"/>
      <c r="X170" s="194"/>
      <c r="Y170" s="193"/>
      <c r="Z170" s="194"/>
      <c r="AA170" s="193"/>
      <c r="AB170" s="194"/>
      <c r="AC170" s="193"/>
      <c r="AD170" s="194"/>
      <c r="AE170" s="193"/>
      <c r="AF170" s="194"/>
      <c r="AG170" s="193"/>
      <c r="AH170" s="194"/>
      <c r="AI170" s="193"/>
      <c r="AJ170" s="194"/>
      <c r="AK170" s="193"/>
      <c r="AL170" s="194"/>
      <c r="AM170" s="193"/>
      <c r="AN170" s="119"/>
      <c r="AQ170" s="227" t="str">
        <f t="shared" si="1396"/>
        <v>ok</v>
      </c>
      <c r="AR170" s="228">
        <f t="shared" si="1397"/>
        <v>0</v>
      </c>
      <c r="AS170" s="228" t="str">
        <f t="shared" si="1398"/>
        <v>trống</v>
      </c>
      <c r="AT170" s="124"/>
      <c r="AU170" s="228"/>
      <c r="AV170" s="228"/>
      <c r="AW170" s="228"/>
    </row>
    <row r="171" spans="1:49" ht="39.6" outlineLevel="1" x14ac:dyDescent="0.3">
      <c r="A171" s="169">
        <f>MAX(A$156:$B170)+1</f>
        <v>17</v>
      </c>
      <c r="B171" s="268" t="s">
        <v>178</v>
      </c>
      <c r="C171" s="147">
        <f t="shared" si="1282"/>
        <v>14000</v>
      </c>
      <c r="D171" s="265"/>
      <c r="E171" s="147">
        <f t="shared" si="1458"/>
        <v>14000</v>
      </c>
      <c r="F171" s="152"/>
      <c r="G171" s="152">
        <v>14000</v>
      </c>
      <c r="H171" s="115"/>
      <c r="I171" s="119"/>
      <c r="J171" s="115"/>
      <c r="K171" s="119"/>
      <c r="L171" s="119"/>
      <c r="M171" s="152">
        <f t="shared" si="1452"/>
        <v>0</v>
      </c>
      <c r="N171" s="194"/>
      <c r="O171" s="193">
        <f t="shared" si="1383"/>
        <v>0</v>
      </c>
      <c r="P171" s="194"/>
      <c r="Q171" s="193">
        <f t="shared" si="1438"/>
        <v>0</v>
      </c>
      <c r="R171" s="194"/>
      <c r="S171" s="193">
        <f t="shared" si="1439"/>
        <v>0</v>
      </c>
      <c r="T171" s="194"/>
      <c r="U171" s="193">
        <f t="shared" si="1440"/>
        <v>0</v>
      </c>
      <c r="V171" s="194"/>
      <c r="W171" s="193">
        <f t="shared" si="1441"/>
        <v>0</v>
      </c>
      <c r="X171" s="194">
        <v>2000</v>
      </c>
      <c r="Y171" s="193">
        <f t="shared" si="1442"/>
        <v>0.14285714285714285</v>
      </c>
      <c r="Z171" s="194">
        <f>X171</f>
        <v>2000</v>
      </c>
      <c r="AA171" s="193">
        <f t="shared" si="1476"/>
        <v>0.14285714285714285</v>
      </c>
      <c r="AB171" s="194">
        <v>4000</v>
      </c>
      <c r="AC171" s="193">
        <f t="shared" si="1476"/>
        <v>0.2857142857142857</v>
      </c>
      <c r="AD171" s="194">
        <f>AB171</f>
        <v>4000</v>
      </c>
      <c r="AE171" s="193">
        <f t="shared" ref="AE171:AG174" si="1482">AD171/$C171</f>
        <v>0.2857142857142857</v>
      </c>
      <c r="AF171" s="194">
        <v>6000</v>
      </c>
      <c r="AG171" s="193">
        <f t="shared" si="1482"/>
        <v>0.42857142857142855</v>
      </c>
      <c r="AH171" s="194">
        <v>9000</v>
      </c>
      <c r="AI171" s="193">
        <f t="shared" ref="AI171:AI174" si="1483">AH171/$C171</f>
        <v>0.6428571428571429</v>
      </c>
      <c r="AJ171" s="194">
        <v>13300</v>
      </c>
      <c r="AK171" s="193">
        <f t="shared" ref="AK171:AK174" si="1484">AJ171/$C171</f>
        <v>0.95</v>
      </c>
      <c r="AL171" s="194">
        <f>AJ171</f>
        <v>13300</v>
      </c>
      <c r="AM171" s="193">
        <f t="shared" ref="AM171:AM174" si="1485">AL171/$C171</f>
        <v>0.95</v>
      </c>
      <c r="AN171" s="119"/>
      <c r="AQ171" s="227" t="str">
        <f t="shared" si="1396"/>
        <v>ok</v>
      </c>
      <c r="AR171" s="228" t="str">
        <f t="shared" si="1397"/>
        <v>ok</v>
      </c>
      <c r="AS171" s="228" t="str">
        <f t="shared" si="1398"/>
        <v>ok</v>
      </c>
      <c r="AT171" s="124"/>
      <c r="AU171" s="228"/>
      <c r="AV171" s="228"/>
      <c r="AW171" s="228"/>
    </row>
    <row r="172" spans="1:49" ht="39.6" outlineLevel="1" x14ac:dyDescent="0.3">
      <c r="A172" s="169">
        <f>MAX(A$156:$B171)+1</f>
        <v>18</v>
      </c>
      <c r="B172" s="268" t="s">
        <v>179</v>
      </c>
      <c r="C172" s="147">
        <f t="shared" si="1282"/>
        <v>10000</v>
      </c>
      <c r="D172" s="265"/>
      <c r="E172" s="147">
        <f t="shared" si="1458"/>
        <v>10000</v>
      </c>
      <c r="F172" s="152"/>
      <c r="G172" s="152">
        <v>10000</v>
      </c>
      <c r="H172" s="115"/>
      <c r="I172" s="119"/>
      <c r="J172" s="115"/>
      <c r="K172" s="119"/>
      <c r="L172" s="119"/>
      <c r="M172" s="152">
        <f t="shared" si="1452"/>
        <v>0</v>
      </c>
      <c r="N172" s="194"/>
      <c r="O172" s="193">
        <f t="shared" si="1383"/>
        <v>0</v>
      </c>
      <c r="P172" s="194"/>
      <c r="Q172" s="193">
        <f t="shared" si="1438"/>
        <v>0</v>
      </c>
      <c r="R172" s="194"/>
      <c r="S172" s="193">
        <f t="shared" si="1439"/>
        <v>0</v>
      </c>
      <c r="T172" s="194">
        <v>5000</v>
      </c>
      <c r="U172" s="193">
        <f t="shared" si="1440"/>
        <v>0.5</v>
      </c>
      <c r="V172" s="194">
        <f>T172</f>
        <v>5000</v>
      </c>
      <c r="W172" s="193">
        <f t="shared" si="1441"/>
        <v>0.5</v>
      </c>
      <c r="X172" s="194">
        <v>7000</v>
      </c>
      <c r="Y172" s="193">
        <f t="shared" si="1442"/>
        <v>0.7</v>
      </c>
      <c r="Z172" s="194">
        <f>X172</f>
        <v>7000</v>
      </c>
      <c r="AA172" s="193">
        <f t="shared" si="1476"/>
        <v>0.7</v>
      </c>
      <c r="AB172" s="194">
        <f>Z172</f>
        <v>7000</v>
      </c>
      <c r="AC172" s="193">
        <f t="shared" si="1476"/>
        <v>0.7</v>
      </c>
      <c r="AD172" s="194">
        <f>AB172</f>
        <v>7000</v>
      </c>
      <c r="AE172" s="193">
        <f t="shared" si="1482"/>
        <v>0.7</v>
      </c>
      <c r="AF172" s="194">
        <v>9500</v>
      </c>
      <c r="AG172" s="193">
        <f t="shared" si="1482"/>
        <v>0.95</v>
      </c>
      <c r="AH172" s="194">
        <f>AF172</f>
        <v>9500</v>
      </c>
      <c r="AI172" s="193">
        <f t="shared" si="1483"/>
        <v>0.95</v>
      </c>
      <c r="AJ172" s="194">
        <f>AH172</f>
        <v>9500</v>
      </c>
      <c r="AK172" s="193">
        <f t="shared" si="1484"/>
        <v>0.95</v>
      </c>
      <c r="AL172" s="194">
        <f>AJ172</f>
        <v>9500</v>
      </c>
      <c r="AM172" s="193">
        <f t="shared" si="1485"/>
        <v>0.95</v>
      </c>
      <c r="AN172" s="119"/>
      <c r="AQ172" s="227" t="str">
        <f t="shared" si="1396"/>
        <v>ok</v>
      </c>
      <c r="AR172" s="228" t="str">
        <f t="shared" si="1397"/>
        <v>ok</v>
      </c>
      <c r="AS172" s="228" t="str">
        <f t="shared" si="1398"/>
        <v>ok</v>
      </c>
      <c r="AT172" s="124"/>
      <c r="AU172" s="228"/>
      <c r="AV172" s="228"/>
      <c r="AW172" s="228"/>
    </row>
    <row r="173" spans="1:49" ht="39.6" outlineLevel="1" x14ac:dyDescent="0.3">
      <c r="A173" s="169">
        <f>MAX(A$156:$B172)+1</f>
        <v>19</v>
      </c>
      <c r="B173" s="268" t="s">
        <v>180</v>
      </c>
      <c r="C173" s="147">
        <f t="shared" si="1282"/>
        <v>10000</v>
      </c>
      <c r="D173" s="265"/>
      <c r="E173" s="147">
        <f t="shared" si="1458"/>
        <v>10000</v>
      </c>
      <c r="F173" s="152"/>
      <c r="G173" s="152">
        <v>10000</v>
      </c>
      <c r="H173" s="115"/>
      <c r="I173" s="119"/>
      <c r="J173" s="115"/>
      <c r="K173" s="119"/>
      <c r="L173" s="119"/>
      <c r="M173" s="152">
        <f t="shared" si="1452"/>
        <v>0</v>
      </c>
      <c r="N173" s="194">
        <v>306</v>
      </c>
      <c r="O173" s="193">
        <f t="shared" si="1383"/>
        <v>3.0599999999999999E-2</v>
      </c>
      <c r="P173" s="194">
        <f>N173</f>
        <v>306</v>
      </c>
      <c r="Q173" s="193">
        <f t="shared" si="1438"/>
        <v>3.0599999999999999E-2</v>
      </c>
      <c r="R173" s="194">
        <f>P173</f>
        <v>306</v>
      </c>
      <c r="S173" s="193">
        <f t="shared" si="1439"/>
        <v>3.0599999999999999E-2</v>
      </c>
      <c r="T173" s="194">
        <f>R173</f>
        <v>306</v>
      </c>
      <c r="U173" s="193">
        <f t="shared" si="1440"/>
        <v>3.0599999999999999E-2</v>
      </c>
      <c r="V173" s="194">
        <f>4000+N173</f>
        <v>4306</v>
      </c>
      <c r="W173" s="193">
        <f t="shared" si="1441"/>
        <v>0.43059999999999998</v>
      </c>
      <c r="X173" s="194">
        <f>V173</f>
        <v>4306</v>
      </c>
      <c r="Y173" s="193">
        <f t="shared" si="1442"/>
        <v>0.43059999999999998</v>
      </c>
      <c r="Z173" s="194">
        <f>X173</f>
        <v>4306</v>
      </c>
      <c r="AA173" s="193">
        <f t="shared" si="1476"/>
        <v>0.43059999999999998</v>
      </c>
      <c r="AB173" s="194">
        <f>Z173</f>
        <v>4306</v>
      </c>
      <c r="AC173" s="193">
        <f t="shared" si="1476"/>
        <v>0.43059999999999998</v>
      </c>
      <c r="AD173" s="194">
        <f>4000+AB173</f>
        <v>8306</v>
      </c>
      <c r="AE173" s="193">
        <f t="shared" si="1482"/>
        <v>0.8306</v>
      </c>
      <c r="AF173" s="194">
        <f>AD173</f>
        <v>8306</v>
      </c>
      <c r="AG173" s="193">
        <f t="shared" si="1482"/>
        <v>0.8306</v>
      </c>
      <c r="AH173" s="194">
        <f>AF173</f>
        <v>8306</v>
      </c>
      <c r="AI173" s="193">
        <f t="shared" si="1483"/>
        <v>0.8306</v>
      </c>
      <c r="AJ173" s="194">
        <f>1500+AH173-306</f>
        <v>9500</v>
      </c>
      <c r="AK173" s="193">
        <f t="shared" si="1484"/>
        <v>0.95</v>
      </c>
      <c r="AL173" s="194">
        <f>AJ173</f>
        <v>9500</v>
      </c>
      <c r="AM173" s="193">
        <f t="shared" si="1485"/>
        <v>0.95</v>
      </c>
      <c r="AN173" s="119"/>
      <c r="AQ173" s="227" t="str">
        <f t="shared" si="1396"/>
        <v>ok</v>
      </c>
      <c r="AR173" s="228" t="str">
        <f t="shared" si="1397"/>
        <v>ok</v>
      </c>
      <c r="AS173" s="228" t="str">
        <f t="shared" si="1398"/>
        <v>ok</v>
      </c>
      <c r="AT173" s="124"/>
      <c r="AU173" s="228"/>
      <c r="AV173" s="228"/>
      <c r="AW173" s="228"/>
    </row>
    <row r="174" spans="1:49" ht="26.4" outlineLevel="1" x14ac:dyDescent="0.3">
      <c r="A174" s="169">
        <f>MAX(A$156:$B173)+1</f>
        <v>20</v>
      </c>
      <c r="B174" s="268" t="s">
        <v>181</v>
      </c>
      <c r="C174" s="147">
        <f t="shared" si="1282"/>
        <v>3000</v>
      </c>
      <c r="D174" s="265"/>
      <c r="E174" s="147">
        <f t="shared" si="1458"/>
        <v>3000</v>
      </c>
      <c r="F174" s="152"/>
      <c r="G174" s="152">
        <v>3000</v>
      </c>
      <c r="H174" s="115"/>
      <c r="I174" s="119"/>
      <c r="J174" s="115"/>
      <c r="K174" s="119"/>
      <c r="L174" s="119"/>
      <c r="M174" s="152">
        <f t="shared" si="1452"/>
        <v>0</v>
      </c>
      <c r="N174" s="194"/>
      <c r="O174" s="193">
        <f t="shared" si="1383"/>
        <v>0</v>
      </c>
      <c r="P174" s="194"/>
      <c r="Q174" s="193">
        <f t="shared" si="1438"/>
        <v>0</v>
      </c>
      <c r="R174" s="194"/>
      <c r="S174" s="193">
        <f t="shared" si="1439"/>
        <v>0</v>
      </c>
      <c r="T174" s="194"/>
      <c r="U174" s="193">
        <f t="shared" si="1440"/>
        <v>0</v>
      </c>
      <c r="V174" s="194"/>
      <c r="W174" s="193">
        <f t="shared" si="1441"/>
        <v>0</v>
      </c>
      <c r="X174" s="194"/>
      <c r="Y174" s="193">
        <f t="shared" si="1442"/>
        <v>0</v>
      </c>
      <c r="Z174" s="194"/>
      <c r="AA174" s="193">
        <f t="shared" si="1476"/>
        <v>0</v>
      </c>
      <c r="AB174" s="194"/>
      <c r="AC174" s="193">
        <f t="shared" si="1476"/>
        <v>0</v>
      </c>
      <c r="AD174" s="194"/>
      <c r="AE174" s="193">
        <f t="shared" si="1482"/>
        <v>0</v>
      </c>
      <c r="AF174" s="194"/>
      <c r="AG174" s="193">
        <f t="shared" si="1482"/>
        <v>0</v>
      </c>
      <c r="AH174" s="194"/>
      <c r="AI174" s="193">
        <f t="shared" si="1483"/>
        <v>0</v>
      </c>
      <c r="AJ174" s="194">
        <v>2850</v>
      </c>
      <c r="AK174" s="193">
        <f t="shared" si="1484"/>
        <v>0.95</v>
      </c>
      <c r="AL174" s="194">
        <f>AJ174</f>
        <v>2850</v>
      </c>
      <c r="AM174" s="193">
        <f t="shared" si="1485"/>
        <v>0.95</v>
      </c>
      <c r="AN174" s="119"/>
      <c r="AQ174" s="227" t="str">
        <f t="shared" si="1396"/>
        <v>ok</v>
      </c>
      <c r="AR174" s="228" t="str">
        <f t="shared" si="1397"/>
        <v>ok</v>
      </c>
      <c r="AS174" s="228" t="str">
        <f t="shared" si="1398"/>
        <v>ok</v>
      </c>
      <c r="AT174" s="124"/>
      <c r="AU174" s="228"/>
      <c r="AV174" s="228"/>
      <c r="AW174" s="228"/>
    </row>
    <row r="175" spans="1:49" outlineLevel="1" x14ac:dyDescent="0.3">
      <c r="A175" s="169"/>
      <c r="B175" s="154" t="s">
        <v>101</v>
      </c>
      <c r="C175" s="147">
        <f t="shared" si="1282"/>
        <v>0</v>
      </c>
      <c r="D175" s="265"/>
      <c r="E175" s="147">
        <f t="shared" si="1458"/>
        <v>0</v>
      </c>
      <c r="F175" s="153"/>
      <c r="G175" s="153"/>
      <c r="H175" s="115"/>
      <c r="I175" s="119"/>
      <c r="J175" s="115"/>
      <c r="K175" s="119"/>
      <c r="L175" s="119"/>
      <c r="M175" s="153">
        <f t="shared" si="1452"/>
        <v>0</v>
      </c>
      <c r="N175" s="194"/>
      <c r="O175" s="193"/>
      <c r="P175" s="194"/>
      <c r="Q175" s="193"/>
      <c r="R175" s="194"/>
      <c r="S175" s="193"/>
      <c r="T175" s="194"/>
      <c r="U175" s="193"/>
      <c r="V175" s="194"/>
      <c r="W175" s="193"/>
      <c r="X175" s="194"/>
      <c r="Y175" s="193"/>
      <c r="Z175" s="194"/>
      <c r="AA175" s="193"/>
      <c r="AB175" s="194"/>
      <c r="AC175" s="193"/>
      <c r="AD175" s="194"/>
      <c r="AE175" s="193"/>
      <c r="AF175" s="194"/>
      <c r="AG175" s="193"/>
      <c r="AH175" s="194"/>
      <c r="AI175" s="193"/>
      <c r="AJ175" s="194"/>
      <c r="AK175" s="193"/>
      <c r="AL175" s="194"/>
      <c r="AM175" s="193"/>
      <c r="AN175" s="119"/>
      <c r="AQ175" s="227" t="str">
        <f t="shared" si="1396"/>
        <v>ok</v>
      </c>
      <c r="AR175" s="228">
        <f t="shared" si="1397"/>
        <v>0</v>
      </c>
      <c r="AS175" s="228" t="str">
        <f t="shared" si="1398"/>
        <v>trống</v>
      </c>
      <c r="AT175" s="124"/>
      <c r="AU175" s="228"/>
      <c r="AV175" s="228"/>
      <c r="AW175" s="228"/>
    </row>
    <row r="176" spans="1:49" ht="26.4" outlineLevel="1" x14ac:dyDescent="0.3">
      <c r="A176" s="169">
        <f>MAX(A$156:$B175)+1</f>
        <v>21</v>
      </c>
      <c r="B176" s="268" t="s">
        <v>182</v>
      </c>
      <c r="C176" s="147">
        <f t="shared" si="1282"/>
        <v>10000</v>
      </c>
      <c r="D176" s="265"/>
      <c r="E176" s="147">
        <f t="shared" si="1458"/>
        <v>10000</v>
      </c>
      <c r="F176" s="152"/>
      <c r="G176" s="152">
        <v>10000</v>
      </c>
      <c r="H176" s="115"/>
      <c r="I176" s="119"/>
      <c r="J176" s="115"/>
      <c r="K176" s="119"/>
      <c r="L176" s="119"/>
      <c r="M176" s="152">
        <f t="shared" si="1452"/>
        <v>0</v>
      </c>
      <c r="N176" s="194"/>
      <c r="O176" s="193">
        <f t="shared" ref="O176:O177" si="1486">N176/$C176</f>
        <v>0</v>
      </c>
      <c r="P176" s="194"/>
      <c r="Q176" s="193">
        <f t="shared" ref="Q176:Q177" si="1487">P176/$C176</f>
        <v>0</v>
      </c>
      <c r="R176" s="194">
        <v>2200</v>
      </c>
      <c r="S176" s="193">
        <f t="shared" ref="S176:S177" si="1488">R176/$C176</f>
        <v>0.22</v>
      </c>
      <c r="T176" s="194">
        <f>1900+R176</f>
        <v>4100</v>
      </c>
      <c r="U176" s="193">
        <f t="shared" ref="U176:U177" si="1489">T176/$C176</f>
        <v>0.41</v>
      </c>
      <c r="V176" s="194">
        <f>T176</f>
        <v>4100</v>
      </c>
      <c r="W176" s="193">
        <f t="shared" ref="W176:W177" si="1490">V176/$C176</f>
        <v>0.41</v>
      </c>
      <c r="X176" s="194">
        <f>V176</f>
        <v>4100</v>
      </c>
      <c r="Y176" s="193">
        <f t="shared" ref="Y176:Y177" si="1491">X176/$C176</f>
        <v>0.41</v>
      </c>
      <c r="Z176" s="194">
        <v>9500</v>
      </c>
      <c r="AA176" s="193">
        <f t="shared" ref="AA176:AC177" si="1492">Z176/$C176</f>
        <v>0.95</v>
      </c>
      <c r="AB176" s="194">
        <f>Z176</f>
        <v>9500</v>
      </c>
      <c r="AC176" s="193">
        <f t="shared" si="1492"/>
        <v>0.95</v>
      </c>
      <c r="AD176" s="194">
        <f>AB176</f>
        <v>9500</v>
      </c>
      <c r="AE176" s="193">
        <f t="shared" ref="AE176:AG177" si="1493">AD176/$C176</f>
        <v>0.95</v>
      </c>
      <c r="AF176" s="194">
        <f>AD176</f>
        <v>9500</v>
      </c>
      <c r="AG176" s="193">
        <f t="shared" si="1493"/>
        <v>0.95</v>
      </c>
      <c r="AH176" s="194">
        <f>AF176</f>
        <v>9500</v>
      </c>
      <c r="AI176" s="193">
        <f t="shared" ref="AI176:AI177" si="1494">AH176/$C176</f>
        <v>0.95</v>
      </c>
      <c r="AJ176" s="194">
        <f>AH176</f>
        <v>9500</v>
      </c>
      <c r="AK176" s="193">
        <f t="shared" ref="AK176:AK177" si="1495">AJ176/$C176</f>
        <v>0.95</v>
      </c>
      <c r="AL176" s="194">
        <f>AJ176</f>
        <v>9500</v>
      </c>
      <c r="AM176" s="193">
        <f t="shared" ref="AM176:AM177" si="1496">AL176/$C176</f>
        <v>0.95</v>
      </c>
      <c r="AN176" s="119"/>
      <c r="AQ176" s="227" t="str">
        <f t="shared" si="1396"/>
        <v>ok</v>
      </c>
      <c r="AR176" s="228" t="str">
        <f t="shared" si="1397"/>
        <v>ok</v>
      </c>
      <c r="AS176" s="228" t="str">
        <f t="shared" si="1398"/>
        <v>ok</v>
      </c>
      <c r="AT176" s="124"/>
      <c r="AU176" s="228"/>
      <c r="AV176" s="228"/>
      <c r="AW176" s="228"/>
    </row>
    <row r="177" spans="1:49" ht="26.4" outlineLevel="1" x14ac:dyDescent="0.3">
      <c r="A177" s="169">
        <f>MAX(A$156:$B176)+1</f>
        <v>22</v>
      </c>
      <c r="B177" s="268" t="s">
        <v>183</v>
      </c>
      <c r="C177" s="147">
        <f t="shared" si="1282"/>
        <v>10000</v>
      </c>
      <c r="D177" s="265"/>
      <c r="E177" s="147">
        <f t="shared" si="1458"/>
        <v>10000</v>
      </c>
      <c r="F177" s="152"/>
      <c r="G177" s="152">
        <v>10000</v>
      </c>
      <c r="H177" s="115"/>
      <c r="I177" s="119"/>
      <c r="J177" s="115"/>
      <c r="K177" s="119"/>
      <c r="L177" s="119"/>
      <c r="M177" s="152">
        <f t="shared" si="1452"/>
        <v>0</v>
      </c>
      <c r="N177" s="194"/>
      <c r="O177" s="193">
        <f t="shared" si="1486"/>
        <v>0</v>
      </c>
      <c r="P177" s="194"/>
      <c r="Q177" s="193">
        <f t="shared" si="1487"/>
        <v>0</v>
      </c>
      <c r="R177" s="194"/>
      <c r="S177" s="193">
        <f t="shared" si="1488"/>
        <v>0</v>
      </c>
      <c r="T177" s="194"/>
      <c r="U177" s="193">
        <f t="shared" si="1489"/>
        <v>0</v>
      </c>
      <c r="V177" s="194"/>
      <c r="W177" s="193">
        <f t="shared" si="1490"/>
        <v>0</v>
      </c>
      <c r="X177" s="194">
        <v>7300</v>
      </c>
      <c r="Y177" s="193">
        <f t="shared" si="1491"/>
        <v>0.73</v>
      </c>
      <c r="Z177" s="194">
        <f>X177</f>
        <v>7300</v>
      </c>
      <c r="AA177" s="193">
        <f t="shared" si="1492"/>
        <v>0.73</v>
      </c>
      <c r="AB177" s="194">
        <f>Z177</f>
        <v>7300</v>
      </c>
      <c r="AC177" s="193">
        <f t="shared" si="1492"/>
        <v>0.73</v>
      </c>
      <c r="AD177" s="194">
        <f>AB177</f>
        <v>7300</v>
      </c>
      <c r="AE177" s="193">
        <f t="shared" si="1493"/>
        <v>0.73</v>
      </c>
      <c r="AF177" s="194">
        <v>9500</v>
      </c>
      <c r="AG177" s="193">
        <f t="shared" si="1493"/>
        <v>0.95</v>
      </c>
      <c r="AH177" s="194">
        <f>AF177</f>
        <v>9500</v>
      </c>
      <c r="AI177" s="193">
        <f t="shared" si="1494"/>
        <v>0.95</v>
      </c>
      <c r="AJ177" s="194">
        <f>AH177</f>
        <v>9500</v>
      </c>
      <c r="AK177" s="193">
        <f t="shared" si="1495"/>
        <v>0.95</v>
      </c>
      <c r="AL177" s="194">
        <f>AJ177</f>
        <v>9500</v>
      </c>
      <c r="AM177" s="193">
        <f t="shared" si="1496"/>
        <v>0.95</v>
      </c>
      <c r="AN177" s="119"/>
      <c r="AQ177" s="227" t="str">
        <f t="shared" si="1396"/>
        <v>ok</v>
      </c>
      <c r="AR177" s="228" t="str">
        <f t="shared" si="1397"/>
        <v>ok</v>
      </c>
      <c r="AS177" s="228" t="str">
        <f t="shared" si="1398"/>
        <v>ok</v>
      </c>
      <c r="AT177" s="124"/>
      <c r="AU177" s="228"/>
      <c r="AV177" s="228"/>
      <c r="AW177" s="228"/>
    </row>
    <row r="178" spans="1:49" outlineLevel="1" x14ac:dyDescent="0.3">
      <c r="A178" s="169"/>
      <c r="B178" s="154" t="s">
        <v>83</v>
      </c>
      <c r="C178" s="147">
        <f t="shared" si="1282"/>
        <v>0</v>
      </c>
      <c r="D178" s="265"/>
      <c r="E178" s="147">
        <f t="shared" si="1458"/>
        <v>0</v>
      </c>
      <c r="F178" s="153"/>
      <c r="G178" s="153"/>
      <c r="H178" s="115"/>
      <c r="I178" s="119"/>
      <c r="J178" s="115"/>
      <c r="K178" s="119"/>
      <c r="L178" s="119"/>
      <c r="M178" s="153">
        <f t="shared" si="1452"/>
        <v>0</v>
      </c>
      <c r="N178" s="194"/>
      <c r="O178" s="193"/>
      <c r="P178" s="194"/>
      <c r="Q178" s="193"/>
      <c r="R178" s="194"/>
      <c r="S178" s="193"/>
      <c r="T178" s="194"/>
      <c r="U178" s="193"/>
      <c r="V178" s="194"/>
      <c r="W178" s="193"/>
      <c r="X178" s="194"/>
      <c r="Y178" s="193"/>
      <c r="Z178" s="194"/>
      <c r="AA178" s="193"/>
      <c r="AB178" s="194"/>
      <c r="AC178" s="193"/>
      <c r="AD178" s="194"/>
      <c r="AE178" s="193"/>
      <c r="AF178" s="194"/>
      <c r="AG178" s="193"/>
      <c r="AH178" s="194"/>
      <c r="AI178" s="193"/>
      <c r="AJ178" s="194"/>
      <c r="AK178" s="193"/>
      <c r="AL178" s="194"/>
      <c r="AM178" s="193"/>
      <c r="AN178" s="119"/>
      <c r="AQ178" s="227" t="str">
        <f t="shared" si="1396"/>
        <v>ok</v>
      </c>
      <c r="AR178" s="228">
        <f t="shared" si="1397"/>
        <v>0</v>
      </c>
      <c r="AS178" s="228" t="str">
        <f t="shared" si="1398"/>
        <v>trống</v>
      </c>
      <c r="AT178" s="124"/>
      <c r="AU178" s="228"/>
      <c r="AV178" s="228"/>
      <c r="AW178" s="228"/>
    </row>
    <row r="179" spans="1:49" ht="39.6" outlineLevel="1" x14ac:dyDescent="0.3">
      <c r="A179" s="169">
        <f>MAX(A$156:$B178)+1</f>
        <v>23</v>
      </c>
      <c r="B179" s="268" t="s">
        <v>184</v>
      </c>
      <c r="C179" s="147">
        <f t="shared" si="1282"/>
        <v>4000</v>
      </c>
      <c r="D179" s="265"/>
      <c r="E179" s="147">
        <f t="shared" si="1458"/>
        <v>4000</v>
      </c>
      <c r="F179" s="152"/>
      <c r="G179" s="152">
        <v>4000</v>
      </c>
      <c r="H179" s="115"/>
      <c r="I179" s="119"/>
      <c r="J179" s="115"/>
      <c r="K179" s="119"/>
      <c r="L179" s="119"/>
      <c r="M179" s="152">
        <f t="shared" si="1452"/>
        <v>0</v>
      </c>
      <c r="N179" s="194"/>
      <c r="O179" s="193">
        <f t="shared" ref="O179" si="1497">N179/$C179</f>
        <v>0</v>
      </c>
      <c r="P179" s="194"/>
      <c r="Q179" s="193">
        <f t="shared" ref="Q179" si="1498">P179/$C179</f>
        <v>0</v>
      </c>
      <c r="R179" s="194"/>
      <c r="S179" s="193">
        <f t="shared" ref="S179" si="1499">R179/$C179</f>
        <v>0</v>
      </c>
      <c r="T179" s="194"/>
      <c r="U179" s="193">
        <f t="shared" ref="U179" si="1500">T179/$C179</f>
        <v>0</v>
      </c>
      <c r="V179" s="194"/>
      <c r="W179" s="193">
        <f t="shared" ref="W179" si="1501">V179/$C179</f>
        <v>0</v>
      </c>
      <c r="X179" s="194"/>
      <c r="Y179" s="193">
        <f t="shared" ref="Y179" si="1502">X179/$C179</f>
        <v>0</v>
      </c>
      <c r="Z179" s="194"/>
      <c r="AA179" s="193">
        <f t="shared" ref="AA179:AC179" si="1503">Z179/$C179</f>
        <v>0</v>
      </c>
      <c r="AB179" s="194"/>
      <c r="AC179" s="193">
        <f t="shared" si="1503"/>
        <v>0</v>
      </c>
      <c r="AD179" s="194">
        <v>1000</v>
      </c>
      <c r="AE179" s="193">
        <f t="shared" ref="AE179:AG179" si="1504">AD179/$C179</f>
        <v>0.25</v>
      </c>
      <c r="AF179" s="194">
        <f>AD179</f>
        <v>1000</v>
      </c>
      <c r="AG179" s="193">
        <f t="shared" si="1504"/>
        <v>0.25</v>
      </c>
      <c r="AH179" s="194">
        <f>AF179</f>
        <v>1000</v>
      </c>
      <c r="AI179" s="193">
        <f t="shared" ref="AI179" si="1505">AH179/$C179</f>
        <v>0.25</v>
      </c>
      <c r="AJ179" s="194">
        <v>3000</v>
      </c>
      <c r="AK179" s="193">
        <f t="shared" ref="AK179" si="1506">AJ179/$C179</f>
        <v>0.75</v>
      </c>
      <c r="AL179" s="194">
        <v>3800</v>
      </c>
      <c r="AM179" s="193">
        <f t="shared" ref="AM179" si="1507">AL179/$C179</f>
        <v>0.95</v>
      </c>
      <c r="AN179" s="119"/>
      <c r="AQ179" s="227" t="str">
        <f t="shared" si="1396"/>
        <v>ok</v>
      </c>
      <c r="AR179" s="228" t="str">
        <f t="shared" si="1397"/>
        <v>ok</v>
      </c>
      <c r="AS179" s="228" t="str">
        <f t="shared" si="1398"/>
        <v>ok</v>
      </c>
      <c r="AT179" s="124"/>
      <c r="AU179" s="228"/>
      <c r="AV179" s="228"/>
      <c r="AW179" s="228"/>
    </row>
    <row r="180" spans="1:49" outlineLevel="1" x14ac:dyDescent="0.3">
      <c r="A180" s="169"/>
      <c r="B180" s="154" t="s">
        <v>80</v>
      </c>
      <c r="C180" s="147">
        <f t="shared" si="1282"/>
        <v>0</v>
      </c>
      <c r="D180" s="265"/>
      <c r="E180" s="147">
        <f t="shared" si="1458"/>
        <v>0</v>
      </c>
      <c r="F180" s="153"/>
      <c r="G180" s="153"/>
      <c r="H180" s="115"/>
      <c r="I180" s="119"/>
      <c r="J180" s="115"/>
      <c r="K180" s="119"/>
      <c r="L180" s="119"/>
      <c r="M180" s="153">
        <f t="shared" si="1452"/>
        <v>0</v>
      </c>
      <c r="N180" s="194"/>
      <c r="O180" s="193"/>
      <c r="P180" s="194"/>
      <c r="Q180" s="193"/>
      <c r="R180" s="194"/>
      <c r="S180" s="193"/>
      <c r="T180" s="194"/>
      <c r="U180" s="193"/>
      <c r="V180" s="194"/>
      <c r="W180" s="193"/>
      <c r="X180" s="194"/>
      <c r="Y180" s="193"/>
      <c r="Z180" s="194"/>
      <c r="AA180" s="193"/>
      <c r="AB180" s="194"/>
      <c r="AC180" s="193"/>
      <c r="AD180" s="194"/>
      <c r="AE180" s="193"/>
      <c r="AF180" s="194"/>
      <c r="AG180" s="193"/>
      <c r="AH180" s="194"/>
      <c r="AI180" s="193"/>
      <c r="AJ180" s="194"/>
      <c r="AK180" s="193"/>
      <c r="AL180" s="194"/>
      <c r="AM180" s="193"/>
      <c r="AN180" s="119"/>
      <c r="AQ180" s="227" t="str">
        <f t="shared" si="1396"/>
        <v>ok</v>
      </c>
      <c r="AR180" s="228">
        <f t="shared" si="1397"/>
        <v>0</v>
      </c>
      <c r="AS180" s="228" t="str">
        <f t="shared" si="1398"/>
        <v>trống</v>
      </c>
      <c r="AT180" s="124"/>
      <c r="AU180" s="228"/>
      <c r="AV180" s="228"/>
      <c r="AW180" s="228"/>
    </row>
    <row r="181" spans="1:49" ht="66" outlineLevel="1" x14ac:dyDescent="0.3">
      <c r="A181" s="169">
        <f>MAX(A$156:$B180)+1</f>
        <v>24</v>
      </c>
      <c r="B181" s="268" t="s">
        <v>185</v>
      </c>
      <c r="C181" s="147">
        <f t="shared" si="1282"/>
        <v>500</v>
      </c>
      <c r="D181" s="265"/>
      <c r="E181" s="147">
        <f t="shared" si="1458"/>
        <v>500</v>
      </c>
      <c r="F181" s="152"/>
      <c r="G181" s="152">
        <v>500</v>
      </c>
      <c r="H181" s="115"/>
      <c r="I181" s="119"/>
      <c r="J181" s="115"/>
      <c r="K181" s="119"/>
      <c r="L181" s="119"/>
      <c r="M181" s="152">
        <f t="shared" si="1452"/>
        <v>0</v>
      </c>
      <c r="N181" s="194"/>
      <c r="O181" s="193">
        <f t="shared" ref="O181:O182" si="1508">N181/$C181</f>
        <v>0</v>
      </c>
      <c r="P181" s="194"/>
      <c r="Q181" s="193">
        <f t="shared" ref="Q181:Q182" si="1509">P181/$C181</f>
        <v>0</v>
      </c>
      <c r="R181" s="194"/>
      <c r="S181" s="193">
        <f t="shared" ref="S181:S182" si="1510">R181/$C181</f>
        <v>0</v>
      </c>
      <c r="T181" s="194"/>
      <c r="U181" s="193">
        <f t="shared" ref="U181:U182" si="1511">T181/$C181</f>
        <v>0</v>
      </c>
      <c r="V181" s="194"/>
      <c r="W181" s="193">
        <f t="shared" ref="W181:W182" si="1512">V181/$C181</f>
        <v>0</v>
      </c>
      <c r="X181" s="194"/>
      <c r="Y181" s="193">
        <f t="shared" ref="Y181:Y182" si="1513">X181/$C181</f>
        <v>0</v>
      </c>
      <c r="Z181" s="194"/>
      <c r="AA181" s="193">
        <f t="shared" ref="AA181:AC182" si="1514">Z181/$C181</f>
        <v>0</v>
      </c>
      <c r="AB181" s="194"/>
      <c r="AC181" s="193">
        <f t="shared" si="1514"/>
        <v>0</v>
      </c>
      <c r="AD181" s="194"/>
      <c r="AE181" s="193">
        <f t="shared" ref="AE181:AG182" si="1515">AD181/$C181</f>
        <v>0</v>
      </c>
      <c r="AF181" s="194"/>
      <c r="AG181" s="193">
        <f t="shared" si="1515"/>
        <v>0</v>
      </c>
      <c r="AH181" s="194"/>
      <c r="AI181" s="193">
        <f t="shared" ref="AI181:AI182" si="1516">AH181/$C181</f>
        <v>0</v>
      </c>
      <c r="AJ181" s="194">
        <v>300</v>
      </c>
      <c r="AK181" s="193">
        <f t="shared" ref="AK181:AK182" si="1517">AJ181/$C181</f>
        <v>0.6</v>
      </c>
      <c r="AL181" s="194">
        <v>475</v>
      </c>
      <c r="AM181" s="193">
        <f t="shared" ref="AM181:AM182" si="1518">AL181/$C181</f>
        <v>0.95</v>
      </c>
      <c r="AN181" s="119"/>
      <c r="AQ181" s="227" t="str">
        <f t="shared" si="1396"/>
        <v>ok</v>
      </c>
      <c r="AR181" s="228" t="str">
        <f t="shared" si="1397"/>
        <v>ok</v>
      </c>
      <c r="AS181" s="228" t="str">
        <f t="shared" si="1398"/>
        <v>ok</v>
      </c>
      <c r="AT181" s="124"/>
      <c r="AU181" s="228"/>
      <c r="AV181" s="228"/>
      <c r="AW181" s="228"/>
    </row>
    <row r="182" spans="1:49" outlineLevel="1" x14ac:dyDescent="0.3">
      <c r="A182" s="169">
        <f>MAX(A$156:$B181)+1</f>
        <v>25</v>
      </c>
      <c r="B182" s="268" t="s">
        <v>186</v>
      </c>
      <c r="C182" s="147">
        <f t="shared" si="1282"/>
        <v>2500</v>
      </c>
      <c r="D182" s="265"/>
      <c r="E182" s="147">
        <f t="shared" si="1458"/>
        <v>2500</v>
      </c>
      <c r="F182" s="152"/>
      <c r="G182" s="152">
        <v>2500</v>
      </c>
      <c r="H182" s="115"/>
      <c r="I182" s="119"/>
      <c r="J182" s="115"/>
      <c r="K182" s="119"/>
      <c r="L182" s="119"/>
      <c r="M182" s="152">
        <f t="shared" si="1452"/>
        <v>0</v>
      </c>
      <c r="N182" s="194"/>
      <c r="O182" s="193">
        <f t="shared" si="1508"/>
        <v>0</v>
      </c>
      <c r="P182" s="194"/>
      <c r="Q182" s="193">
        <f t="shared" si="1509"/>
        <v>0</v>
      </c>
      <c r="R182" s="194"/>
      <c r="S182" s="193">
        <f t="shared" si="1510"/>
        <v>0</v>
      </c>
      <c r="T182" s="194"/>
      <c r="U182" s="193">
        <f t="shared" si="1511"/>
        <v>0</v>
      </c>
      <c r="V182" s="194"/>
      <c r="W182" s="193">
        <f t="shared" si="1512"/>
        <v>0</v>
      </c>
      <c r="X182" s="194"/>
      <c r="Y182" s="193">
        <f t="shared" si="1513"/>
        <v>0</v>
      </c>
      <c r="Z182" s="194"/>
      <c r="AA182" s="193">
        <f t="shared" si="1514"/>
        <v>0</v>
      </c>
      <c r="AB182" s="194"/>
      <c r="AC182" s="193">
        <f t="shared" si="1514"/>
        <v>0</v>
      </c>
      <c r="AD182" s="194"/>
      <c r="AE182" s="193">
        <f t="shared" si="1515"/>
        <v>0</v>
      </c>
      <c r="AF182" s="194"/>
      <c r="AG182" s="193">
        <f t="shared" si="1515"/>
        <v>0</v>
      </c>
      <c r="AH182" s="194"/>
      <c r="AI182" s="193">
        <f t="shared" si="1516"/>
        <v>0</v>
      </c>
      <c r="AJ182" s="194">
        <v>1000</v>
      </c>
      <c r="AK182" s="193">
        <f t="shared" si="1517"/>
        <v>0.4</v>
      </c>
      <c r="AL182" s="194">
        <v>2375</v>
      </c>
      <c r="AM182" s="193">
        <f t="shared" si="1518"/>
        <v>0.95</v>
      </c>
      <c r="AN182" s="119"/>
      <c r="AQ182" s="227" t="str">
        <f t="shared" si="1396"/>
        <v>ok</v>
      </c>
      <c r="AR182" s="228" t="str">
        <f t="shared" si="1397"/>
        <v>ok</v>
      </c>
      <c r="AS182" s="228" t="str">
        <f t="shared" si="1398"/>
        <v>ok</v>
      </c>
      <c r="AT182" s="124"/>
      <c r="AU182" s="228"/>
      <c r="AV182" s="228"/>
      <c r="AW182" s="228"/>
    </row>
    <row r="183" spans="1:49" outlineLevel="1" x14ac:dyDescent="0.3">
      <c r="A183" s="169"/>
      <c r="B183" s="154" t="s">
        <v>112</v>
      </c>
      <c r="C183" s="147">
        <f t="shared" si="1282"/>
        <v>0</v>
      </c>
      <c r="D183" s="265"/>
      <c r="E183" s="147">
        <f t="shared" si="1458"/>
        <v>0</v>
      </c>
      <c r="F183" s="153"/>
      <c r="G183" s="153"/>
      <c r="H183" s="115"/>
      <c r="I183" s="119"/>
      <c r="J183" s="115"/>
      <c r="K183" s="119"/>
      <c r="L183" s="119"/>
      <c r="M183" s="153">
        <f t="shared" ref="M183:M206" si="1519">F183+H183+J183+L183</f>
        <v>0</v>
      </c>
      <c r="N183" s="194"/>
      <c r="O183" s="193"/>
      <c r="P183" s="194"/>
      <c r="Q183" s="193"/>
      <c r="R183" s="194"/>
      <c r="S183" s="193"/>
      <c r="T183" s="194"/>
      <c r="U183" s="193"/>
      <c r="V183" s="194"/>
      <c r="W183" s="193"/>
      <c r="X183" s="194"/>
      <c r="Y183" s="193"/>
      <c r="Z183" s="194"/>
      <c r="AA183" s="193"/>
      <c r="AB183" s="194"/>
      <c r="AC183" s="193"/>
      <c r="AD183" s="194"/>
      <c r="AE183" s="193"/>
      <c r="AF183" s="194"/>
      <c r="AG183" s="193"/>
      <c r="AH183" s="194"/>
      <c r="AI183" s="193"/>
      <c r="AJ183" s="194"/>
      <c r="AK183" s="193"/>
      <c r="AL183" s="194"/>
      <c r="AM183" s="193"/>
      <c r="AN183" s="119"/>
      <c r="AQ183" s="227" t="str">
        <f t="shared" si="1396"/>
        <v>ok</v>
      </c>
      <c r="AR183" s="228">
        <f t="shared" si="1397"/>
        <v>0</v>
      </c>
      <c r="AS183" s="228" t="str">
        <f t="shared" si="1398"/>
        <v>trống</v>
      </c>
      <c r="AT183" s="124"/>
      <c r="AU183" s="228"/>
      <c r="AV183" s="228"/>
      <c r="AW183" s="228"/>
    </row>
    <row r="184" spans="1:49" ht="39.6" outlineLevel="1" x14ac:dyDescent="0.3">
      <c r="A184" s="169">
        <f>MAX(A$156:$B183)+1</f>
        <v>26</v>
      </c>
      <c r="B184" s="268" t="s">
        <v>187</v>
      </c>
      <c r="C184" s="147">
        <f t="shared" si="1282"/>
        <v>500</v>
      </c>
      <c r="D184" s="265"/>
      <c r="E184" s="147">
        <f t="shared" si="1458"/>
        <v>500</v>
      </c>
      <c r="F184" s="152"/>
      <c r="G184" s="152">
        <v>500</v>
      </c>
      <c r="H184" s="115"/>
      <c r="I184" s="119"/>
      <c r="J184" s="115"/>
      <c r="K184" s="119"/>
      <c r="L184" s="119"/>
      <c r="M184" s="152">
        <f t="shared" si="1519"/>
        <v>0</v>
      </c>
      <c r="N184" s="194"/>
      <c r="O184" s="193">
        <f t="shared" ref="O184:O188" si="1520">N184/$C184</f>
        <v>0</v>
      </c>
      <c r="P184" s="194"/>
      <c r="Q184" s="193">
        <f t="shared" ref="Q184:Q188" si="1521">P184/$C184</f>
        <v>0</v>
      </c>
      <c r="R184" s="194"/>
      <c r="S184" s="193">
        <f t="shared" ref="S184:S188" si="1522">R184/$C184</f>
        <v>0</v>
      </c>
      <c r="T184" s="194">
        <f>G184*0.95</f>
        <v>475</v>
      </c>
      <c r="U184" s="193">
        <f t="shared" ref="U184:U188" si="1523">T184/$C184</f>
        <v>0.95</v>
      </c>
      <c r="V184" s="194">
        <f>T184</f>
        <v>475</v>
      </c>
      <c r="W184" s="193">
        <f t="shared" ref="W184:W188" si="1524">V184/$C184</f>
        <v>0.95</v>
      </c>
      <c r="X184" s="194">
        <f>V184</f>
        <v>475</v>
      </c>
      <c r="Y184" s="193">
        <f t="shared" ref="Y184:Y188" si="1525">X184/$C184</f>
        <v>0.95</v>
      </c>
      <c r="Z184" s="194">
        <f>X184</f>
        <v>475</v>
      </c>
      <c r="AA184" s="193">
        <f t="shared" ref="AA184:AC194" si="1526">Z184/$C184</f>
        <v>0.95</v>
      </c>
      <c r="AB184" s="194">
        <f>Z184</f>
        <v>475</v>
      </c>
      <c r="AC184" s="193">
        <f t="shared" si="1526"/>
        <v>0.95</v>
      </c>
      <c r="AD184" s="194">
        <f>AB184</f>
        <v>475</v>
      </c>
      <c r="AE184" s="193">
        <f t="shared" ref="AE184:AG189" si="1527">AD184/$C184</f>
        <v>0.95</v>
      </c>
      <c r="AF184" s="194">
        <f>AD184</f>
        <v>475</v>
      </c>
      <c r="AG184" s="193">
        <f t="shared" si="1527"/>
        <v>0.95</v>
      </c>
      <c r="AH184" s="194">
        <f>AF184</f>
        <v>475</v>
      </c>
      <c r="AI184" s="193">
        <f t="shared" ref="AI184:AI189" si="1528">AH184/$C184</f>
        <v>0.95</v>
      </c>
      <c r="AJ184" s="194">
        <f>AH184</f>
        <v>475</v>
      </c>
      <c r="AK184" s="193">
        <f t="shared" ref="AK184:AK189" si="1529">AJ184/$C184</f>
        <v>0.95</v>
      </c>
      <c r="AL184" s="194">
        <f>AJ184</f>
        <v>475</v>
      </c>
      <c r="AM184" s="193">
        <f t="shared" ref="AM184:AM189" si="1530">AL184/$C184</f>
        <v>0.95</v>
      </c>
      <c r="AN184" s="119"/>
      <c r="AQ184" s="227" t="str">
        <f t="shared" si="1396"/>
        <v>ok</v>
      </c>
      <c r="AR184" s="228" t="str">
        <f t="shared" si="1397"/>
        <v>ok</v>
      </c>
      <c r="AS184" s="228" t="str">
        <f t="shared" si="1398"/>
        <v>ok</v>
      </c>
      <c r="AT184" s="124"/>
      <c r="AU184" s="228"/>
      <c r="AV184" s="228"/>
      <c r="AW184" s="228"/>
    </row>
    <row r="185" spans="1:49" ht="39.6" outlineLevel="1" x14ac:dyDescent="0.3">
      <c r="A185" s="169">
        <f>MAX(A$156:$B184)+1</f>
        <v>27</v>
      </c>
      <c r="B185" s="268" t="s">
        <v>188</v>
      </c>
      <c r="C185" s="147">
        <f t="shared" si="1282"/>
        <v>500</v>
      </c>
      <c r="D185" s="265"/>
      <c r="E185" s="147">
        <f t="shared" si="1458"/>
        <v>500</v>
      </c>
      <c r="F185" s="152"/>
      <c r="G185" s="152">
        <v>500</v>
      </c>
      <c r="H185" s="115"/>
      <c r="I185" s="119"/>
      <c r="J185" s="115"/>
      <c r="K185" s="119"/>
      <c r="L185" s="119"/>
      <c r="M185" s="152">
        <f t="shared" si="1519"/>
        <v>0</v>
      </c>
      <c r="N185" s="194"/>
      <c r="O185" s="193">
        <f t="shared" si="1520"/>
        <v>0</v>
      </c>
      <c r="P185" s="194"/>
      <c r="Q185" s="193">
        <f t="shared" si="1521"/>
        <v>0</v>
      </c>
      <c r="R185" s="194"/>
      <c r="S185" s="193">
        <f t="shared" si="1522"/>
        <v>0</v>
      </c>
      <c r="T185" s="194"/>
      <c r="U185" s="193">
        <f t="shared" si="1523"/>
        <v>0</v>
      </c>
      <c r="V185" s="194"/>
      <c r="W185" s="193">
        <f t="shared" si="1524"/>
        <v>0</v>
      </c>
      <c r="X185" s="194">
        <f>E185*0.95</f>
        <v>475</v>
      </c>
      <c r="Y185" s="193">
        <f t="shared" si="1525"/>
        <v>0.95</v>
      </c>
      <c r="Z185" s="194">
        <f>X185</f>
        <v>475</v>
      </c>
      <c r="AA185" s="193">
        <f t="shared" si="1526"/>
        <v>0.95</v>
      </c>
      <c r="AB185" s="194">
        <f>Z185</f>
        <v>475</v>
      </c>
      <c r="AC185" s="193">
        <f t="shared" si="1526"/>
        <v>0.95</v>
      </c>
      <c r="AD185" s="194">
        <f>AB185</f>
        <v>475</v>
      </c>
      <c r="AE185" s="193">
        <f t="shared" si="1527"/>
        <v>0.95</v>
      </c>
      <c r="AF185" s="194">
        <f>AD185</f>
        <v>475</v>
      </c>
      <c r="AG185" s="193">
        <f t="shared" si="1527"/>
        <v>0.95</v>
      </c>
      <c r="AH185" s="194">
        <f>AF185</f>
        <v>475</v>
      </c>
      <c r="AI185" s="193">
        <f t="shared" si="1528"/>
        <v>0.95</v>
      </c>
      <c r="AJ185" s="194">
        <f>AH185</f>
        <v>475</v>
      </c>
      <c r="AK185" s="193">
        <f t="shared" si="1529"/>
        <v>0.95</v>
      </c>
      <c r="AL185" s="194">
        <f>AJ185</f>
        <v>475</v>
      </c>
      <c r="AM185" s="193">
        <f t="shared" si="1530"/>
        <v>0.95</v>
      </c>
      <c r="AN185" s="119"/>
      <c r="AQ185" s="227" t="str">
        <f t="shared" si="1396"/>
        <v>ok</v>
      </c>
      <c r="AR185" s="228" t="str">
        <f t="shared" si="1397"/>
        <v>ok</v>
      </c>
      <c r="AS185" s="228" t="str">
        <f t="shared" si="1398"/>
        <v>ok</v>
      </c>
      <c r="AT185" s="124"/>
      <c r="AU185" s="228"/>
      <c r="AV185" s="228"/>
      <c r="AW185" s="228"/>
    </row>
    <row r="186" spans="1:49" ht="39.6" outlineLevel="1" x14ac:dyDescent="0.3">
      <c r="A186" s="169">
        <f>MAX(A$156:$B185)+1</f>
        <v>28</v>
      </c>
      <c r="B186" s="268" t="s">
        <v>189</v>
      </c>
      <c r="C186" s="147">
        <f t="shared" si="1282"/>
        <v>500</v>
      </c>
      <c r="D186" s="265"/>
      <c r="E186" s="147">
        <f t="shared" si="1458"/>
        <v>500</v>
      </c>
      <c r="F186" s="152"/>
      <c r="G186" s="152">
        <v>500</v>
      </c>
      <c r="H186" s="115"/>
      <c r="I186" s="119"/>
      <c r="J186" s="115"/>
      <c r="K186" s="119"/>
      <c r="L186" s="119"/>
      <c r="M186" s="152">
        <f t="shared" si="1519"/>
        <v>0</v>
      </c>
      <c r="N186" s="194"/>
      <c r="O186" s="193">
        <f t="shared" si="1520"/>
        <v>0</v>
      </c>
      <c r="P186" s="194"/>
      <c r="Q186" s="193">
        <f t="shared" si="1521"/>
        <v>0</v>
      </c>
      <c r="R186" s="194"/>
      <c r="S186" s="193">
        <f t="shared" si="1522"/>
        <v>0</v>
      </c>
      <c r="T186" s="194"/>
      <c r="U186" s="193">
        <f t="shared" si="1523"/>
        <v>0</v>
      </c>
      <c r="V186" s="194">
        <v>350</v>
      </c>
      <c r="W186" s="193">
        <f t="shared" si="1524"/>
        <v>0.7</v>
      </c>
      <c r="X186" s="194">
        <f>V186</f>
        <v>350</v>
      </c>
      <c r="Y186" s="193">
        <f t="shared" si="1525"/>
        <v>0.7</v>
      </c>
      <c r="Z186" s="194">
        <f>X186</f>
        <v>350</v>
      </c>
      <c r="AA186" s="193">
        <f t="shared" si="1526"/>
        <v>0.7</v>
      </c>
      <c r="AB186" s="194">
        <f>Z186</f>
        <v>350</v>
      </c>
      <c r="AC186" s="193">
        <f t="shared" si="1526"/>
        <v>0.7</v>
      </c>
      <c r="AD186" s="194">
        <f>AB186</f>
        <v>350</v>
      </c>
      <c r="AE186" s="193">
        <f t="shared" si="1527"/>
        <v>0.7</v>
      </c>
      <c r="AF186" s="194">
        <f>AD186</f>
        <v>350</v>
      </c>
      <c r="AG186" s="193">
        <f t="shared" si="1527"/>
        <v>0.7</v>
      </c>
      <c r="AH186" s="194">
        <f>AF186</f>
        <v>350</v>
      </c>
      <c r="AI186" s="193">
        <f t="shared" si="1528"/>
        <v>0.7</v>
      </c>
      <c r="AJ186" s="194">
        <v>475</v>
      </c>
      <c r="AK186" s="193">
        <f t="shared" si="1529"/>
        <v>0.95</v>
      </c>
      <c r="AL186" s="194">
        <f>AJ186</f>
        <v>475</v>
      </c>
      <c r="AM186" s="193">
        <f t="shared" si="1530"/>
        <v>0.95</v>
      </c>
      <c r="AN186" s="119"/>
      <c r="AQ186" s="227" t="str">
        <f t="shared" si="1396"/>
        <v>ok</v>
      </c>
      <c r="AR186" s="228" t="str">
        <f t="shared" si="1397"/>
        <v>ok</v>
      </c>
      <c r="AS186" s="228" t="str">
        <f t="shared" si="1398"/>
        <v>ok</v>
      </c>
      <c r="AT186" s="124"/>
      <c r="AU186" s="228"/>
      <c r="AV186" s="228"/>
      <c r="AW186" s="228"/>
    </row>
    <row r="187" spans="1:49" ht="26.4" outlineLevel="1" x14ac:dyDescent="0.3">
      <c r="A187" s="169">
        <f>MAX(A$156:$B186)+1</f>
        <v>29</v>
      </c>
      <c r="B187" s="268" t="s">
        <v>190</v>
      </c>
      <c r="C187" s="147">
        <f t="shared" si="1282"/>
        <v>2000</v>
      </c>
      <c r="D187" s="265"/>
      <c r="E187" s="147">
        <f t="shared" si="1458"/>
        <v>2000</v>
      </c>
      <c r="F187" s="152"/>
      <c r="G187" s="152">
        <v>2000</v>
      </c>
      <c r="H187" s="115"/>
      <c r="I187" s="119"/>
      <c r="J187" s="115"/>
      <c r="K187" s="119"/>
      <c r="L187" s="119"/>
      <c r="M187" s="152">
        <f t="shared" si="1519"/>
        <v>0</v>
      </c>
      <c r="N187" s="194">
        <v>1610</v>
      </c>
      <c r="O187" s="193">
        <f t="shared" si="1520"/>
        <v>0.80500000000000005</v>
      </c>
      <c r="P187" s="194">
        <f>N187</f>
        <v>1610</v>
      </c>
      <c r="Q187" s="193">
        <f t="shared" si="1521"/>
        <v>0.80500000000000005</v>
      </c>
      <c r="R187" s="194">
        <f>P187</f>
        <v>1610</v>
      </c>
      <c r="S187" s="193">
        <f t="shared" si="1522"/>
        <v>0.80500000000000005</v>
      </c>
      <c r="T187" s="194">
        <f>R187</f>
        <v>1610</v>
      </c>
      <c r="U187" s="193">
        <f t="shared" si="1523"/>
        <v>0.80500000000000005</v>
      </c>
      <c r="V187" s="194">
        <f>T187</f>
        <v>1610</v>
      </c>
      <c r="W187" s="193">
        <f t="shared" si="1524"/>
        <v>0.80500000000000005</v>
      </c>
      <c r="X187" s="194">
        <f>V187</f>
        <v>1610</v>
      </c>
      <c r="Y187" s="193">
        <f t="shared" si="1525"/>
        <v>0.80500000000000005</v>
      </c>
      <c r="Z187" s="194">
        <f>X187</f>
        <v>1610</v>
      </c>
      <c r="AA187" s="193">
        <f t="shared" si="1526"/>
        <v>0.80500000000000005</v>
      </c>
      <c r="AB187" s="194">
        <f>Z187</f>
        <v>1610</v>
      </c>
      <c r="AC187" s="193">
        <f t="shared" si="1526"/>
        <v>0.80500000000000005</v>
      </c>
      <c r="AD187" s="194">
        <f>AB187</f>
        <v>1610</v>
      </c>
      <c r="AE187" s="193">
        <f t="shared" si="1527"/>
        <v>0.80500000000000005</v>
      </c>
      <c r="AF187" s="194">
        <f>AD187</f>
        <v>1610</v>
      </c>
      <c r="AG187" s="193">
        <f t="shared" si="1527"/>
        <v>0.80500000000000005</v>
      </c>
      <c r="AH187" s="194">
        <f>AF187</f>
        <v>1610</v>
      </c>
      <c r="AI187" s="193">
        <f t="shared" si="1528"/>
        <v>0.80500000000000005</v>
      </c>
      <c r="AJ187" s="194">
        <v>1900</v>
      </c>
      <c r="AK187" s="193">
        <f t="shared" si="1529"/>
        <v>0.95</v>
      </c>
      <c r="AL187" s="194">
        <f>AJ187</f>
        <v>1900</v>
      </c>
      <c r="AM187" s="193">
        <f t="shared" si="1530"/>
        <v>0.95</v>
      </c>
      <c r="AN187" s="119"/>
      <c r="AQ187" s="227" t="str">
        <f t="shared" si="1396"/>
        <v>ok</v>
      </c>
      <c r="AR187" s="228" t="str">
        <f t="shared" si="1397"/>
        <v>ok</v>
      </c>
      <c r="AS187" s="228" t="str">
        <f t="shared" si="1398"/>
        <v>ok</v>
      </c>
      <c r="AT187" s="124"/>
      <c r="AU187" s="228"/>
      <c r="AV187" s="228"/>
      <c r="AW187" s="228"/>
    </row>
    <row r="188" spans="1:49" ht="26.4" outlineLevel="1" x14ac:dyDescent="0.3">
      <c r="A188" s="169">
        <f>MAX(A$156:$B187)+1</f>
        <v>30</v>
      </c>
      <c r="B188" s="268" t="s">
        <v>191</v>
      </c>
      <c r="C188" s="147">
        <f t="shared" si="1282"/>
        <v>2000</v>
      </c>
      <c r="D188" s="265"/>
      <c r="E188" s="147">
        <f t="shared" si="1458"/>
        <v>2000</v>
      </c>
      <c r="F188" s="152"/>
      <c r="G188" s="152">
        <v>2000</v>
      </c>
      <c r="H188" s="115"/>
      <c r="I188" s="119"/>
      <c r="J188" s="115"/>
      <c r="K188" s="119"/>
      <c r="L188" s="119"/>
      <c r="M188" s="152">
        <f t="shared" si="1519"/>
        <v>0</v>
      </c>
      <c r="N188" s="194">
        <v>330</v>
      </c>
      <c r="O188" s="193">
        <f t="shared" si="1520"/>
        <v>0.16500000000000001</v>
      </c>
      <c r="P188" s="194">
        <v>330</v>
      </c>
      <c r="Q188" s="193">
        <f t="shared" si="1521"/>
        <v>0.16500000000000001</v>
      </c>
      <c r="R188" s="194">
        <v>1900</v>
      </c>
      <c r="S188" s="193">
        <f t="shared" si="1522"/>
        <v>0.95</v>
      </c>
      <c r="T188" s="194">
        <f>R188</f>
        <v>1900</v>
      </c>
      <c r="U188" s="193">
        <f t="shared" si="1523"/>
        <v>0.95</v>
      </c>
      <c r="V188" s="194">
        <f>T188</f>
        <v>1900</v>
      </c>
      <c r="W188" s="193">
        <f t="shared" si="1524"/>
        <v>0.95</v>
      </c>
      <c r="X188" s="194">
        <f>V188</f>
        <v>1900</v>
      </c>
      <c r="Y188" s="193">
        <f t="shared" si="1525"/>
        <v>0.95</v>
      </c>
      <c r="Z188" s="194">
        <f>X188</f>
        <v>1900</v>
      </c>
      <c r="AA188" s="193">
        <f t="shared" si="1526"/>
        <v>0.95</v>
      </c>
      <c r="AB188" s="194">
        <f>Z188</f>
        <v>1900</v>
      </c>
      <c r="AC188" s="193">
        <f t="shared" si="1526"/>
        <v>0.95</v>
      </c>
      <c r="AD188" s="194">
        <f>AB188</f>
        <v>1900</v>
      </c>
      <c r="AE188" s="193">
        <f t="shared" si="1527"/>
        <v>0.95</v>
      </c>
      <c r="AF188" s="194">
        <f>AD188</f>
        <v>1900</v>
      </c>
      <c r="AG188" s="193">
        <f t="shared" si="1527"/>
        <v>0.95</v>
      </c>
      <c r="AH188" s="194">
        <f>AF188</f>
        <v>1900</v>
      </c>
      <c r="AI188" s="193">
        <f t="shared" si="1528"/>
        <v>0.95</v>
      </c>
      <c r="AJ188" s="194">
        <f>AH188</f>
        <v>1900</v>
      </c>
      <c r="AK188" s="193">
        <f t="shared" si="1529"/>
        <v>0.95</v>
      </c>
      <c r="AL188" s="194">
        <f>AJ188</f>
        <v>1900</v>
      </c>
      <c r="AM188" s="193">
        <f t="shared" si="1530"/>
        <v>0.95</v>
      </c>
      <c r="AN188" s="119"/>
      <c r="AQ188" s="227" t="str">
        <f t="shared" si="1396"/>
        <v>ok</v>
      </c>
      <c r="AR188" s="228" t="str">
        <f t="shared" si="1397"/>
        <v>ok</v>
      </c>
      <c r="AS188" s="228" t="str">
        <f t="shared" si="1398"/>
        <v>ok</v>
      </c>
      <c r="AT188" s="124"/>
      <c r="AU188" s="228"/>
      <c r="AV188" s="228"/>
      <c r="AW188" s="228"/>
    </row>
    <row r="189" spans="1:49" ht="26.4" outlineLevel="1" x14ac:dyDescent="0.3">
      <c r="A189" s="272" t="s">
        <v>160</v>
      </c>
      <c r="B189" s="264" t="s">
        <v>192</v>
      </c>
      <c r="C189" s="147">
        <f>SUM(C190:C199)</f>
        <v>47500</v>
      </c>
      <c r="D189" s="147">
        <f t="shared" ref="D189:J189" si="1531">SUM(D190:D199)</f>
        <v>0</v>
      </c>
      <c r="E189" s="147">
        <f t="shared" si="1531"/>
        <v>47500</v>
      </c>
      <c r="F189" s="147">
        <f t="shared" si="1531"/>
        <v>10000</v>
      </c>
      <c r="G189" s="147">
        <f t="shared" si="1531"/>
        <v>37500</v>
      </c>
      <c r="H189" s="147">
        <f t="shared" si="1531"/>
        <v>0</v>
      </c>
      <c r="I189" s="147">
        <f t="shared" si="1531"/>
        <v>0</v>
      </c>
      <c r="J189" s="147">
        <f t="shared" si="1531"/>
        <v>0</v>
      </c>
      <c r="K189" s="119"/>
      <c r="L189" s="119"/>
      <c r="M189" s="147">
        <f t="shared" si="1519"/>
        <v>10000</v>
      </c>
      <c r="N189" s="163">
        <f t="shared" ref="N189:AL189" si="1532">SUM(N190:N199)</f>
        <v>0</v>
      </c>
      <c r="O189" s="164">
        <f t="shared" si="1383"/>
        <v>0</v>
      </c>
      <c r="P189" s="163">
        <f t="shared" si="1532"/>
        <v>0</v>
      </c>
      <c r="Q189" s="164">
        <f t="shared" si="1438"/>
        <v>0</v>
      </c>
      <c r="R189" s="163">
        <f t="shared" si="1532"/>
        <v>7000</v>
      </c>
      <c r="S189" s="164">
        <f t="shared" si="1439"/>
        <v>0.14736842105263157</v>
      </c>
      <c r="T189" s="163">
        <f t="shared" si="1532"/>
        <v>7300</v>
      </c>
      <c r="U189" s="164">
        <f t="shared" si="1440"/>
        <v>0.15368421052631578</v>
      </c>
      <c r="V189" s="163">
        <f t="shared" si="1532"/>
        <v>11100</v>
      </c>
      <c r="W189" s="164">
        <f t="shared" si="1441"/>
        <v>0.2336842105263158</v>
      </c>
      <c r="X189" s="163">
        <f t="shared" si="1532"/>
        <v>22638</v>
      </c>
      <c r="Y189" s="164">
        <f t="shared" si="1442"/>
        <v>0.47658947368421051</v>
      </c>
      <c r="Z189" s="163">
        <f t="shared" si="1532"/>
        <v>30675</v>
      </c>
      <c r="AA189" s="164">
        <f t="shared" si="1526"/>
        <v>0.64578947368421058</v>
      </c>
      <c r="AB189" s="163">
        <f t="shared" si="1532"/>
        <v>34825</v>
      </c>
      <c r="AC189" s="164">
        <f t="shared" si="1526"/>
        <v>0.73315789473684212</v>
      </c>
      <c r="AD189" s="163">
        <f t="shared" si="1532"/>
        <v>41925</v>
      </c>
      <c r="AE189" s="164">
        <f t="shared" si="1527"/>
        <v>0.88263157894736843</v>
      </c>
      <c r="AF189" s="163">
        <f t="shared" si="1532"/>
        <v>43525</v>
      </c>
      <c r="AG189" s="164">
        <f t="shared" si="1527"/>
        <v>0.91631578947368419</v>
      </c>
      <c r="AH189" s="163">
        <f t="shared" si="1532"/>
        <v>44475</v>
      </c>
      <c r="AI189" s="164">
        <f t="shared" si="1528"/>
        <v>0.93631578947368421</v>
      </c>
      <c r="AJ189" s="163">
        <f t="shared" si="1532"/>
        <v>44475</v>
      </c>
      <c r="AK189" s="164">
        <f t="shared" si="1529"/>
        <v>0.93631578947368421</v>
      </c>
      <c r="AL189" s="163">
        <f t="shared" si="1532"/>
        <v>45125</v>
      </c>
      <c r="AM189" s="164">
        <f t="shared" si="1530"/>
        <v>0.95</v>
      </c>
      <c r="AN189" s="119"/>
      <c r="AQ189" s="227" t="str">
        <f t="shared" si="1396"/>
        <v>ok</v>
      </c>
      <c r="AR189" s="228" t="str">
        <f t="shared" si="1397"/>
        <v>ok</v>
      </c>
      <c r="AS189" s="228" t="str">
        <f t="shared" si="1398"/>
        <v>ok</v>
      </c>
      <c r="AT189" s="124"/>
      <c r="AU189" s="228"/>
      <c r="AV189" s="228"/>
      <c r="AW189" s="228"/>
    </row>
    <row r="190" spans="1:49" outlineLevel="1" x14ac:dyDescent="0.3">
      <c r="A190" s="169"/>
      <c r="B190" s="148" t="s">
        <v>116</v>
      </c>
      <c r="C190" s="147">
        <f t="shared" si="1282"/>
        <v>0</v>
      </c>
      <c r="D190" s="265"/>
      <c r="E190" s="147">
        <f t="shared" ref="E190:E199" si="1533">F190+G190+I190+K190</f>
        <v>0</v>
      </c>
      <c r="F190" s="2"/>
      <c r="G190" s="2"/>
      <c r="H190" s="115"/>
      <c r="I190" s="119"/>
      <c r="J190" s="115"/>
      <c r="K190" s="119"/>
      <c r="L190" s="119"/>
      <c r="M190" s="2">
        <f t="shared" si="1519"/>
        <v>0</v>
      </c>
      <c r="N190" s="194"/>
      <c r="O190" s="193"/>
      <c r="P190" s="194"/>
      <c r="Q190" s="193"/>
      <c r="R190" s="194"/>
      <c r="S190" s="193"/>
      <c r="T190" s="194"/>
      <c r="U190" s="193"/>
      <c r="V190" s="194"/>
      <c r="W190" s="193"/>
      <c r="X190" s="194"/>
      <c r="Y190" s="193"/>
      <c r="Z190" s="194"/>
      <c r="AA190" s="193"/>
      <c r="AB190" s="194"/>
      <c r="AC190" s="193"/>
      <c r="AD190" s="194"/>
      <c r="AE190" s="193"/>
      <c r="AF190" s="194"/>
      <c r="AG190" s="193"/>
      <c r="AH190" s="194"/>
      <c r="AI190" s="193"/>
      <c r="AJ190" s="194"/>
      <c r="AK190" s="193"/>
      <c r="AL190" s="194"/>
      <c r="AM190" s="193"/>
      <c r="AN190" s="119"/>
      <c r="AQ190" s="227" t="str">
        <f t="shared" si="1396"/>
        <v>ok</v>
      </c>
      <c r="AR190" s="228">
        <f t="shared" si="1397"/>
        <v>0</v>
      </c>
      <c r="AS190" s="228" t="str">
        <f t="shared" si="1398"/>
        <v>trống</v>
      </c>
      <c r="AT190" s="124"/>
      <c r="AU190" s="228"/>
      <c r="AV190" s="228"/>
      <c r="AW190" s="228"/>
    </row>
    <row r="191" spans="1:49" ht="26.4" outlineLevel="1" x14ac:dyDescent="0.3">
      <c r="A191" s="169">
        <f>MAX(A$187:$B190)+1</f>
        <v>31</v>
      </c>
      <c r="B191" s="268" t="s">
        <v>193</v>
      </c>
      <c r="C191" s="147">
        <f t="shared" si="1282"/>
        <v>7000</v>
      </c>
      <c r="D191" s="265"/>
      <c r="E191" s="147">
        <f t="shared" si="1533"/>
        <v>7000</v>
      </c>
      <c r="F191" s="152"/>
      <c r="G191" s="152">
        <v>7000</v>
      </c>
      <c r="H191" s="115"/>
      <c r="I191" s="119"/>
      <c r="J191" s="115"/>
      <c r="K191" s="119"/>
      <c r="L191" s="119"/>
      <c r="M191" s="152">
        <f t="shared" si="1519"/>
        <v>0</v>
      </c>
      <c r="N191" s="194"/>
      <c r="O191" s="193">
        <f t="shared" ref="O191" si="1534">N191/$C191</f>
        <v>0</v>
      </c>
      <c r="P191" s="194"/>
      <c r="Q191" s="193">
        <f t="shared" ref="Q191" si="1535">P191/$C191</f>
        <v>0</v>
      </c>
      <c r="R191" s="194"/>
      <c r="S191" s="193">
        <f t="shared" ref="S191" si="1536">R191/$C191</f>
        <v>0</v>
      </c>
      <c r="T191" s="194"/>
      <c r="U191" s="193">
        <f t="shared" ref="U191" si="1537">T191/$C191</f>
        <v>0</v>
      </c>
      <c r="V191" s="194">
        <v>1500</v>
      </c>
      <c r="W191" s="193">
        <f t="shared" ref="W191" si="1538">V191/$C191</f>
        <v>0.21428571428571427</v>
      </c>
      <c r="X191" s="194">
        <v>1500</v>
      </c>
      <c r="Y191" s="193">
        <f t="shared" ref="Y191" si="1539">X191/$C191</f>
        <v>0.21428571428571427</v>
      </c>
      <c r="Z191" s="194">
        <v>4000</v>
      </c>
      <c r="AA191" s="193">
        <f t="shared" ref="AA191:AC191" si="1540">Z191/$C191</f>
        <v>0.5714285714285714</v>
      </c>
      <c r="AB191" s="194">
        <v>5000</v>
      </c>
      <c r="AC191" s="193">
        <f t="shared" si="1540"/>
        <v>0.7142857142857143</v>
      </c>
      <c r="AD191" s="194">
        <f>AB191</f>
        <v>5000</v>
      </c>
      <c r="AE191" s="193">
        <f t="shared" ref="AE191:AG194" si="1541">AD191/$C191</f>
        <v>0.7142857142857143</v>
      </c>
      <c r="AF191" s="194">
        <v>6000</v>
      </c>
      <c r="AG191" s="193">
        <f t="shared" si="1541"/>
        <v>0.8571428571428571</v>
      </c>
      <c r="AH191" s="194">
        <f>AF191</f>
        <v>6000</v>
      </c>
      <c r="AI191" s="193">
        <f t="shared" ref="AI191:AI194" si="1542">AH191/$C191</f>
        <v>0.8571428571428571</v>
      </c>
      <c r="AJ191" s="194">
        <v>6000</v>
      </c>
      <c r="AK191" s="193">
        <f t="shared" ref="AK191:AK194" si="1543">AJ191/$C191</f>
        <v>0.8571428571428571</v>
      </c>
      <c r="AL191" s="194">
        <f>E191*0.95</f>
        <v>6650</v>
      </c>
      <c r="AM191" s="193">
        <f t="shared" ref="AM191:AM194" si="1544">AL191/$C191</f>
        <v>0.95</v>
      </c>
      <c r="AN191" s="119"/>
      <c r="AQ191" s="227" t="str">
        <f t="shared" si="1396"/>
        <v>ok</v>
      </c>
      <c r="AR191" s="228" t="str">
        <f t="shared" si="1397"/>
        <v>ok</v>
      </c>
      <c r="AS191" s="228" t="str">
        <f t="shared" si="1398"/>
        <v>ok</v>
      </c>
      <c r="AT191" s="124"/>
      <c r="AU191" s="228"/>
      <c r="AV191" s="228"/>
      <c r="AW191" s="228"/>
    </row>
    <row r="192" spans="1:49" ht="52.8" outlineLevel="1" x14ac:dyDescent="0.3">
      <c r="A192" s="169">
        <f>MAX(A$187:$B191)+1</f>
        <v>32</v>
      </c>
      <c r="B192" s="268" t="s">
        <v>194</v>
      </c>
      <c r="C192" s="147">
        <f t="shared" si="1282"/>
        <v>10000</v>
      </c>
      <c r="D192" s="265"/>
      <c r="E192" s="147">
        <f t="shared" si="1533"/>
        <v>10000</v>
      </c>
      <c r="F192" s="152"/>
      <c r="G192" s="152">
        <v>10000</v>
      </c>
      <c r="H192" s="115"/>
      <c r="I192" s="119"/>
      <c r="J192" s="115"/>
      <c r="K192" s="119"/>
      <c r="L192" s="119"/>
      <c r="M192" s="152">
        <f t="shared" si="1519"/>
        <v>0</v>
      </c>
      <c r="N192" s="194"/>
      <c r="O192" s="193">
        <f t="shared" si="1383"/>
        <v>0</v>
      </c>
      <c r="P192" s="194"/>
      <c r="Q192" s="193">
        <f t="shared" si="1438"/>
        <v>0</v>
      </c>
      <c r="R192" s="194"/>
      <c r="S192" s="193">
        <f t="shared" si="1439"/>
        <v>0</v>
      </c>
      <c r="T192" s="194"/>
      <c r="U192" s="193">
        <f t="shared" si="1440"/>
        <v>0</v>
      </c>
      <c r="V192" s="194"/>
      <c r="W192" s="193">
        <f t="shared" si="1441"/>
        <v>0</v>
      </c>
      <c r="X192" s="194"/>
      <c r="Y192" s="193">
        <f t="shared" si="1442"/>
        <v>0</v>
      </c>
      <c r="Z192" s="194">
        <v>3000</v>
      </c>
      <c r="AA192" s="193">
        <f t="shared" si="1526"/>
        <v>0.3</v>
      </c>
      <c r="AB192" s="194">
        <v>6000</v>
      </c>
      <c r="AC192" s="193">
        <f t="shared" si="1526"/>
        <v>0.6</v>
      </c>
      <c r="AD192" s="194">
        <v>9500</v>
      </c>
      <c r="AE192" s="193">
        <f t="shared" si="1541"/>
        <v>0.95</v>
      </c>
      <c r="AF192" s="194">
        <f>AD192</f>
        <v>9500</v>
      </c>
      <c r="AG192" s="193">
        <f t="shared" si="1541"/>
        <v>0.95</v>
      </c>
      <c r="AH192" s="194">
        <f>AF192</f>
        <v>9500</v>
      </c>
      <c r="AI192" s="193">
        <f t="shared" si="1542"/>
        <v>0.95</v>
      </c>
      <c r="AJ192" s="194">
        <f>AH192</f>
        <v>9500</v>
      </c>
      <c r="AK192" s="193">
        <f t="shared" si="1543"/>
        <v>0.95</v>
      </c>
      <c r="AL192" s="194">
        <f>AJ192</f>
        <v>9500</v>
      </c>
      <c r="AM192" s="193">
        <f t="shared" si="1544"/>
        <v>0.95</v>
      </c>
      <c r="AN192" s="119"/>
      <c r="AQ192" s="227" t="str">
        <f t="shared" si="1396"/>
        <v>ok</v>
      </c>
      <c r="AR192" s="228" t="str">
        <f t="shared" si="1397"/>
        <v>ok</v>
      </c>
      <c r="AS192" s="228" t="str">
        <f t="shared" si="1398"/>
        <v>ok</v>
      </c>
      <c r="AT192" s="124"/>
      <c r="AU192" s="228"/>
      <c r="AV192" s="228"/>
      <c r="AW192" s="228"/>
    </row>
    <row r="193" spans="1:49" ht="26.4" outlineLevel="1" x14ac:dyDescent="0.3">
      <c r="A193" s="169">
        <f>MAX(A$187:$B192)+1</f>
        <v>33</v>
      </c>
      <c r="B193" s="268" t="s">
        <v>195</v>
      </c>
      <c r="C193" s="147">
        <f t="shared" si="1282"/>
        <v>10000</v>
      </c>
      <c r="D193" s="265"/>
      <c r="E193" s="147">
        <f t="shared" si="1533"/>
        <v>10000</v>
      </c>
      <c r="F193" s="152"/>
      <c r="G193" s="152">
        <v>10000</v>
      </c>
      <c r="H193" s="115"/>
      <c r="I193" s="119"/>
      <c r="J193" s="115"/>
      <c r="K193" s="119"/>
      <c r="L193" s="119"/>
      <c r="M193" s="152">
        <f t="shared" si="1519"/>
        <v>0</v>
      </c>
      <c r="N193" s="194"/>
      <c r="O193" s="193">
        <f t="shared" si="1383"/>
        <v>0</v>
      </c>
      <c r="P193" s="194"/>
      <c r="Q193" s="193">
        <f t="shared" si="1438"/>
        <v>0</v>
      </c>
      <c r="R193" s="194">
        <v>7000</v>
      </c>
      <c r="S193" s="193">
        <f t="shared" si="1439"/>
        <v>0.7</v>
      </c>
      <c r="T193" s="194">
        <f>R193</f>
        <v>7000</v>
      </c>
      <c r="U193" s="193">
        <f t="shared" si="1440"/>
        <v>0.7</v>
      </c>
      <c r="V193" s="194">
        <f>T193</f>
        <v>7000</v>
      </c>
      <c r="W193" s="193">
        <f t="shared" si="1441"/>
        <v>0.7</v>
      </c>
      <c r="X193" s="194">
        <f>V193</f>
        <v>7000</v>
      </c>
      <c r="Y193" s="193">
        <f t="shared" si="1442"/>
        <v>0.7</v>
      </c>
      <c r="Z193" s="194">
        <f>X193+2000</f>
        <v>9000</v>
      </c>
      <c r="AA193" s="193">
        <f t="shared" si="1526"/>
        <v>0.9</v>
      </c>
      <c r="AB193" s="194">
        <f>Z193</f>
        <v>9000</v>
      </c>
      <c r="AC193" s="193">
        <f t="shared" si="1526"/>
        <v>0.9</v>
      </c>
      <c r="AD193" s="194">
        <f>AB193</f>
        <v>9000</v>
      </c>
      <c r="AE193" s="193">
        <f t="shared" si="1541"/>
        <v>0.9</v>
      </c>
      <c r="AF193" s="194">
        <f>AD193</f>
        <v>9000</v>
      </c>
      <c r="AG193" s="193">
        <f t="shared" si="1541"/>
        <v>0.9</v>
      </c>
      <c r="AH193" s="194">
        <v>9500</v>
      </c>
      <c r="AI193" s="193">
        <f t="shared" si="1542"/>
        <v>0.95</v>
      </c>
      <c r="AJ193" s="194">
        <f>AH193</f>
        <v>9500</v>
      </c>
      <c r="AK193" s="193">
        <f t="shared" si="1543"/>
        <v>0.95</v>
      </c>
      <c r="AL193" s="194">
        <f>AJ193</f>
        <v>9500</v>
      </c>
      <c r="AM193" s="193">
        <f t="shared" si="1544"/>
        <v>0.95</v>
      </c>
      <c r="AN193" s="119"/>
      <c r="AQ193" s="227" t="str">
        <f t="shared" si="1396"/>
        <v>ok</v>
      </c>
      <c r="AR193" s="228" t="str">
        <f t="shared" si="1397"/>
        <v>ok</v>
      </c>
      <c r="AS193" s="228" t="str">
        <f t="shared" si="1398"/>
        <v>ok</v>
      </c>
      <c r="AT193" s="124"/>
      <c r="AU193" s="228"/>
      <c r="AV193" s="228"/>
      <c r="AW193" s="228"/>
    </row>
    <row r="194" spans="1:49" ht="39.6" outlineLevel="1" x14ac:dyDescent="0.3">
      <c r="A194" s="169">
        <f>MAX(A$187:$B193)+1</f>
        <v>34</v>
      </c>
      <c r="B194" s="268" t="s">
        <v>196</v>
      </c>
      <c r="C194" s="147">
        <f t="shared" si="1282"/>
        <v>500</v>
      </c>
      <c r="D194" s="265"/>
      <c r="E194" s="147">
        <f t="shared" si="1533"/>
        <v>500</v>
      </c>
      <c r="F194" s="152"/>
      <c r="G194" s="152">
        <v>500</v>
      </c>
      <c r="H194" s="115"/>
      <c r="I194" s="119"/>
      <c r="J194" s="115"/>
      <c r="K194" s="119"/>
      <c r="L194" s="119"/>
      <c r="M194" s="152">
        <f t="shared" si="1519"/>
        <v>0</v>
      </c>
      <c r="N194" s="194"/>
      <c r="O194" s="193">
        <f t="shared" si="1383"/>
        <v>0</v>
      </c>
      <c r="P194" s="194"/>
      <c r="Q194" s="193">
        <f t="shared" si="1438"/>
        <v>0</v>
      </c>
      <c r="R194" s="194"/>
      <c r="S194" s="193">
        <f t="shared" si="1439"/>
        <v>0</v>
      </c>
      <c r="T194" s="194"/>
      <c r="U194" s="193">
        <f t="shared" si="1440"/>
        <v>0</v>
      </c>
      <c r="V194" s="194"/>
      <c r="W194" s="193">
        <f t="shared" si="1441"/>
        <v>0</v>
      </c>
      <c r="X194" s="194">
        <v>238</v>
      </c>
      <c r="Y194" s="193">
        <f t="shared" si="1442"/>
        <v>0.47599999999999998</v>
      </c>
      <c r="Z194" s="194">
        <f>500*0.95</f>
        <v>475</v>
      </c>
      <c r="AA194" s="193">
        <f t="shared" si="1526"/>
        <v>0.95</v>
      </c>
      <c r="AB194" s="194">
        <f>500*0.95</f>
        <v>475</v>
      </c>
      <c r="AC194" s="193">
        <f t="shared" si="1526"/>
        <v>0.95</v>
      </c>
      <c r="AD194" s="194">
        <f>500*0.95</f>
        <v>475</v>
      </c>
      <c r="AE194" s="193">
        <f t="shared" si="1541"/>
        <v>0.95</v>
      </c>
      <c r="AF194" s="194">
        <f>500*0.95</f>
        <v>475</v>
      </c>
      <c r="AG194" s="193">
        <f t="shared" si="1541"/>
        <v>0.95</v>
      </c>
      <c r="AH194" s="194">
        <f>500*0.95</f>
        <v>475</v>
      </c>
      <c r="AI194" s="193">
        <f t="shared" si="1542"/>
        <v>0.95</v>
      </c>
      <c r="AJ194" s="194">
        <f>500*0.95</f>
        <v>475</v>
      </c>
      <c r="AK194" s="193">
        <f t="shared" si="1543"/>
        <v>0.95</v>
      </c>
      <c r="AL194" s="194">
        <f>500*0.95</f>
        <v>475</v>
      </c>
      <c r="AM194" s="193">
        <f t="shared" si="1544"/>
        <v>0.95</v>
      </c>
      <c r="AN194" s="119"/>
      <c r="AQ194" s="227" t="str">
        <f t="shared" si="1396"/>
        <v>ok</v>
      </c>
      <c r="AR194" s="228" t="str">
        <f t="shared" si="1397"/>
        <v>ok</v>
      </c>
      <c r="AS194" s="228" t="str">
        <f t="shared" si="1398"/>
        <v>ok</v>
      </c>
      <c r="AT194" s="124"/>
      <c r="AU194" s="228"/>
      <c r="AV194" s="228"/>
      <c r="AW194" s="228"/>
    </row>
    <row r="195" spans="1:49" outlineLevel="1" x14ac:dyDescent="0.3">
      <c r="A195" s="169">
        <f>MAX(A$187:$B194)+1</f>
        <v>35</v>
      </c>
      <c r="B195" s="148" t="s">
        <v>83</v>
      </c>
      <c r="C195" s="147">
        <f t="shared" si="1282"/>
        <v>0</v>
      </c>
      <c r="D195" s="265"/>
      <c r="E195" s="147">
        <f t="shared" si="1533"/>
        <v>0</v>
      </c>
      <c r="F195" s="2"/>
      <c r="G195" s="2"/>
      <c r="H195" s="115"/>
      <c r="I195" s="119"/>
      <c r="J195" s="115"/>
      <c r="K195" s="119"/>
      <c r="L195" s="119"/>
      <c r="M195" s="2">
        <f t="shared" si="1519"/>
        <v>0</v>
      </c>
      <c r="N195" s="194"/>
      <c r="O195" s="193"/>
      <c r="P195" s="194"/>
      <c r="Q195" s="193"/>
      <c r="R195" s="194"/>
      <c r="S195" s="193"/>
      <c r="T195" s="194"/>
      <c r="U195" s="193"/>
      <c r="V195" s="194"/>
      <c r="W195" s="193"/>
      <c r="X195" s="194"/>
      <c r="Y195" s="193"/>
      <c r="Z195" s="194"/>
      <c r="AA195" s="193"/>
      <c r="AB195" s="194"/>
      <c r="AC195" s="193"/>
      <c r="AD195" s="194"/>
      <c r="AE195" s="193"/>
      <c r="AF195" s="194"/>
      <c r="AG195" s="193"/>
      <c r="AH195" s="194"/>
      <c r="AI195" s="193"/>
      <c r="AJ195" s="194"/>
      <c r="AK195" s="193"/>
      <c r="AL195" s="194"/>
      <c r="AM195" s="193"/>
      <c r="AN195" s="119"/>
      <c r="AQ195" s="227" t="str">
        <f t="shared" si="1396"/>
        <v>ok</v>
      </c>
      <c r="AR195" s="228">
        <f t="shared" si="1397"/>
        <v>0</v>
      </c>
      <c r="AS195" s="228" t="str">
        <f t="shared" si="1398"/>
        <v>trống</v>
      </c>
      <c r="AT195" s="124"/>
      <c r="AU195" s="228"/>
      <c r="AV195" s="228"/>
      <c r="AW195" s="228"/>
    </row>
    <row r="196" spans="1:49" ht="39.6" outlineLevel="1" x14ac:dyDescent="0.3">
      <c r="A196" s="169">
        <f>MAX(A$187:$B195)+1</f>
        <v>36</v>
      </c>
      <c r="B196" s="268" t="s">
        <v>197</v>
      </c>
      <c r="C196" s="147">
        <f t="shared" si="1282"/>
        <v>10000</v>
      </c>
      <c r="D196" s="265"/>
      <c r="E196" s="147">
        <f t="shared" si="1533"/>
        <v>10000</v>
      </c>
      <c r="F196" s="152">
        <v>10000</v>
      </c>
      <c r="G196" s="152"/>
      <c r="H196" s="115"/>
      <c r="I196" s="119"/>
      <c r="J196" s="115"/>
      <c r="K196" s="119"/>
      <c r="L196" s="119"/>
      <c r="M196" s="152">
        <f t="shared" si="1519"/>
        <v>10000</v>
      </c>
      <c r="N196" s="194"/>
      <c r="O196" s="193">
        <f t="shared" ref="O196" si="1545">N196/$C196</f>
        <v>0</v>
      </c>
      <c r="P196" s="194"/>
      <c r="Q196" s="193">
        <f t="shared" ref="Q196" si="1546">P196/$C196</f>
        <v>0</v>
      </c>
      <c r="R196" s="194">
        <v>0</v>
      </c>
      <c r="S196" s="193">
        <f t="shared" ref="S196" si="1547">R196/$C196</f>
        <v>0</v>
      </c>
      <c r="T196" s="194"/>
      <c r="U196" s="193">
        <f t="shared" ref="U196" si="1548">T196/$C196</f>
        <v>0</v>
      </c>
      <c r="V196" s="194">
        <v>2000</v>
      </c>
      <c r="W196" s="193">
        <f t="shared" ref="W196" si="1549">V196/$C196</f>
        <v>0.2</v>
      </c>
      <c r="X196" s="194">
        <v>9500</v>
      </c>
      <c r="Y196" s="193">
        <f t="shared" ref="Y196" si="1550">X196/$C196</f>
        <v>0.95</v>
      </c>
      <c r="Z196" s="194">
        <f>X196</f>
        <v>9500</v>
      </c>
      <c r="AA196" s="193">
        <f t="shared" ref="AA196:AC196" si="1551">Z196/$C196</f>
        <v>0.95</v>
      </c>
      <c r="AB196" s="194">
        <f>Z196</f>
        <v>9500</v>
      </c>
      <c r="AC196" s="193">
        <f t="shared" si="1551"/>
        <v>0.95</v>
      </c>
      <c r="AD196" s="194">
        <f>AB196</f>
        <v>9500</v>
      </c>
      <c r="AE196" s="193">
        <f t="shared" ref="AE196:AG196" si="1552">AD196/$C196</f>
        <v>0.95</v>
      </c>
      <c r="AF196" s="194">
        <f>AD196</f>
        <v>9500</v>
      </c>
      <c r="AG196" s="193">
        <f t="shared" si="1552"/>
        <v>0.95</v>
      </c>
      <c r="AH196" s="194">
        <f>AF196</f>
        <v>9500</v>
      </c>
      <c r="AI196" s="193">
        <f t="shared" ref="AI196" si="1553">AH196/$C196</f>
        <v>0.95</v>
      </c>
      <c r="AJ196" s="194">
        <f>AH196</f>
        <v>9500</v>
      </c>
      <c r="AK196" s="193">
        <f t="shared" ref="AK196" si="1554">AJ196/$C196</f>
        <v>0.95</v>
      </c>
      <c r="AL196" s="194">
        <f>AJ196</f>
        <v>9500</v>
      </c>
      <c r="AM196" s="193">
        <f>AL196/$C196</f>
        <v>0.95</v>
      </c>
      <c r="AN196" s="119"/>
      <c r="AQ196" s="227" t="str">
        <f t="shared" si="1396"/>
        <v>ok</v>
      </c>
      <c r="AR196" s="228" t="str">
        <f t="shared" si="1397"/>
        <v>ok</v>
      </c>
      <c r="AS196" s="228" t="str">
        <f t="shared" si="1398"/>
        <v>ok</v>
      </c>
      <c r="AT196" s="124"/>
      <c r="AU196" s="228"/>
      <c r="AV196" s="228"/>
      <c r="AW196" s="228"/>
    </row>
    <row r="197" spans="1:49" outlineLevel="1" x14ac:dyDescent="0.3">
      <c r="A197" s="169"/>
      <c r="B197" s="148" t="s">
        <v>112</v>
      </c>
      <c r="C197" s="147">
        <f t="shared" si="1282"/>
        <v>0</v>
      </c>
      <c r="D197" s="265"/>
      <c r="E197" s="147">
        <f t="shared" si="1533"/>
        <v>0</v>
      </c>
      <c r="F197" s="2"/>
      <c r="G197" s="2"/>
      <c r="H197" s="115"/>
      <c r="I197" s="119"/>
      <c r="J197" s="115"/>
      <c r="K197" s="119"/>
      <c r="L197" s="119"/>
      <c r="M197" s="2">
        <f t="shared" si="1519"/>
        <v>0</v>
      </c>
      <c r="N197" s="194"/>
      <c r="O197" s="193"/>
      <c r="P197" s="194"/>
      <c r="Q197" s="193"/>
      <c r="R197" s="194"/>
      <c r="S197" s="193"/>
      <c r="T197" s="194"/>
      <c r="U197" s="193"/>
      <c r="V197" s="194"/>
      <c r="W197" s="193"/>
      <c r="X197" s="194"/>
      <c r="Y197" s="193"/>
      <c r="Z197" s="194"/>
      <c r="AA197" s="193"/>
      <c r="AB197" s="194"/>
      <c r="AC197" s="193"/>
      <c r="AD197" s="194"/>
      <c r="AE197" s="193"/>
      <c r="AF197" s="194"/>
      <c r="AG197" s="193"/>
      <c r="AH197" s="194"/>
      <c r="AI197" s="193"/>
      <c r="AJ197" s="194"/>
      <c r="AK197" s="193"/>
      <c r="AL197" s="194"/>
      <c r="AM197" s="193"/>
      <c r="AN197" s="119"/>
      <c r="AQ197" s="227" t="str">
        <f t="shared" si="1396"/>
        <v>ok</v>
      </c>
      <c r="AR197" s="228">
        <f t="shared" si="1397"/>
        <v>0</v>
      </c>
      <c r="AS197" s="228" t="str">
        <f t="shared" si="1398"/>
        <v>trống</v>
      </c>
      <c r="AT197" s="124"/>
      <c r="AU197" s="228"/>
      <c r="AV197" s="228"/>
      <c r="AW197" s="228"/>
    </row>
    <row r="198" spans="1:49" ht="26.4" outlineLevel="1" x14ac:dyDescent="0.3">
      <c r="A198" s="169">
        <f>MAX(A$187:$B197)+1</f>
        <v>37</v>
      </c>
      <c r="B198" s="268" t="s">
        <v>198</v>
      </c>
      <c r="C198" s="147">
        <f t="shared" si="1282"/>
        <v>3000</v>
      </c>
      <c r="D198" s="265"/>
      <c r="E198" s="147">
        <f t="shared" si="1533"/>
        <v>3000</v>
      </c>
      <c r="F198" s="152"/>
      <c r="G198" s="152">
        <v>3000</v>
      </c>
      <c r="H198" s="115"/>
      <c r="I198" s="119"/>
      <c r="J198" s="115"/>
      <c r="K198" s="119"/>
      <c r="L198" s="119"/>
      <c r="M198" s="152">
        <f t="shared" si="1519"/>
        <v>0</v>
      </c>
      <c r="N198" s="194"/>
      <c r="O198" s="193">
        <f t="shared" ref="O198:O199" si="1555">N198/$C198</f>
        <v>0</v>
      </c>
      <c r="P198" s="194"/>
      <c r="Q198" s="193">
        <f t="shared" ref="Q198:Q199" si="1556">P198/$C198</f>
        <v>0</v>
      </c>
      <c r="R198" s="194"/>
      <c r="S198" s="193">
        <f t="shared" ref="S198:S199" si="1557">R198/$C198</f>
        <v>0</v>
      </c>
      <c r="T198" s="194">
        <f>G198*0.1</f>
        <v>300</v>
      </c>
      <c r="U198" s="193">
        <f t="shared" ref="U198:U199" si="1558">T198/$C198</f>
        <v>0.1</v>
      </c>
      <c r="V198" s="194">
        <f>E198*0.2</f>
        <v>600</v>
      </c>
      <c r="W198" s="193">
        <f t="shared" ref="W198:W199" si="1559">V198/$C198</f>
        <v>0.2</v>
      </c>
      <c r="X198" s="194">
        <f>E198*0.4</f>
        <v>1200</v>
      </c>
      <c r="Y198" s="193">
        <f t="shared" ref="Y198:Y199" si="1560">X198/$C198</f>
        <v>0.4</v>
      </c>
      <c r="Z198" s="194">
        <f>E198*0.5</f>
        <v>1500</v>
      </c>
      <c r="AA198" s="193">
        <f t="shared" ref="AA198:AC199" si="1561">Z198/$C198</f>
        <v>0.5</v>
      </c>
      <c r="AB198" s="194">
        <f>E198*0.55</f>
        <v>1650.0000000000002</v>
      </c>
      <c r="AC198" s="193">
        <f t="shared" si="1561"/>
        <v>0.55000000000000004</v>
      </c>
      <c r="AD198" s="194">
        <f>E198*0.6</f>
        <v>1800</v>
      </c>
      <c r="AE198" s="193">
        <f t="shared" ref="AE198:AG199" si="1562">AD198/$C198</f>
        <v>0.6</v>
      </c>
      <c r="AF198" s="194">
        <f>E198*0.8</f>
        <v>2400</v>
      </c>
      <c r="AG198" s="193">
        <f t="shared" si="1562"/>
        <v>0.8</v>
      </c>
      <c r="AH198" s="194">
        <f>E198*0.95</f>
        <v>2850</v>
      </c>
      <c r="AI198" s="193">
        <f t="shared" ref="AI198:AI199" si="1563">AH198/$C198</f>
        <v>0.95</v>
      </c>
      <c r="AJ198" s="194">
        <f>AH198</f>
        <v>2850</v>
      </c>
      <c r="AK198" s="193">
        <f t="shared" ref="AK198:AK199" si="1564">AJ198/$C198</f>
        <v>0.95</v>
      </c>
      <c r="AL198" s="194">
        <f>AJ198</f>
        <v>2850</v>
      </c>
      <c r="AM198" s="193">
        <f t="shared" ref="AM198:AM199" si="1565">AL198/$C198</f>
        <v>0.95</v>
      </c>
      <c r="AN198" s="119"/>
      <c r="AQ198" s="227" t="str">
        <f t="shared" si="1396"/>
        <v>ok</v>
      </c>
      <c r="AR198" s="228" t="str">
        <f t="shared" si="1397"/>
        <v>ok</v>
      </c>
      <c r="AS198" s="228" t="str">
        <f t="shared" si="1398"/>
        <v>ok</v>
      </c>
      <c r="AT198" s="124"/>
      <c r="AU198" s="228"/>
      <c r="AV198" s="228"/>
      <c r="AW198" s="228"/>
    </row>
    <row r="199" spans="1:49" ht="26.4" outlineLevel="1" x14ac:dyDescent="0.3">
      <c r="A199" s="169">
        <f>MAX(A$187:$B198)+1</f>
        <v>38</v>
      </c>
      <c r="B199" s="268" t="s">
        <v>199</v>
      </c>
      <c r="C199" s="147">
        <f t="shared" si="1282"/>
        <v>7000</v>
      </c>
      <c r="D199" s="265"/>
      <c r="E199" s="147">
        <f t="shared" si="1533"/>
        <v>7000</v>
      </c>
      <c r="F199" s="152"/>
      <c r="G199" s="152">
        <v>7000</v>
      </c>
      <c r="H199" s="115"/>
      <c r="I199" s="119"/>
      <c r="J199" s="115"/>
      <c r="K199" s="119"/>
      <c r="L199" s="119"/>
      <c r="M199" s="152">
        <f t="shared" si="1519"/>
        <v>0</v>
      </c>
      <c r="N199" s="194"/>
      <c r="O199" s="193">
        <f t="shared" si="1555"/>
        <v>0</v>
      </c>
      <c r="P199" s="194"/>
      <c r="Q199" s="193">
        <f t="shared" si="1556"/>
        <v>0</v>
      </c>
      <c r="R199" s="194"/>
      <c r="S199" s="193">
        <f t="shared" si="1557"/>
        <v>0</v>
      </c>
      <c r="T199" s="194"/>
      <c r="U199" s="193">
        <f t="shared" si="1558"/>
        <v>0</v>
      </c>
      <c r="V199" s="194"/>
      <c r="W199" s="193">
        <f t="shared" si="1559"/>
        <v>0</v>
      </c>
      <c r="X199" s="194">
        <v>3200</v>
      </c>
      <c r="Y199" s="193">
        <f t="shared" si="1560"/>
        <v>0.45714285714285713</v>
      </c>
      <c r="Z199" s="194">
        <f>X199</f>
        <v>3200</v>
      </c>
      <c r="AA199" s="193">
        <f t="shared" si="1561"/>
        <v>0.45714285714285713</v>
      </c>
      <c r="AB199" s="194">
        <f>Z199</f>
        <v>3200</v>
      </c>
      <c r="AC199" s="193">
        <f t="shared" si="1561"/>
        <v>0.45714285714285713</v>
      </c>
      <c r="AD199" s="194">
        <v>6650</v>
      </c>
      <c r="AE199" s="193">
        <f t="shared" si="1562"/>
        <v>0.95</v>
      </c>
      <c r="AF199" s="194">
        <f>AD199</f>
        <v>6650</v>
      </c>
      <c r="AG199" s="193">
        <f t="shared" si="1562"/>
        <v>0.95</v>
      </c>
      <c r="AH199" s="194">
        <f>AF199</f>
        <v>6650</v>
      </c>
      <c r="AI199" s="193">
        <f t="shared" si="1563"/>
        <v>0.95</v>
      </c>
      <c r="AJ199" s="194">
        <f>AH199</f>
        <v>6650</v>
      </c>
      <c r="AK199" s="193">
        <f t="shared" si="1564"/>
        <v>0.95</v>
      </c>
      <c r="AL199" s="194">
        <f>AJ199</f>
        <v>6650</v>
      </c>
      <c r="AM199" s="193">
        <f t="shared" si="1565"/>
        <v>0.95</v>
      </c>
      <c r="AN199" s="119"/>
      <c r="AQ199" s="227" t="str">
        <f t="shared" si="1396"/>
        <v>ok</v>
      </c>
      <c r="AR199" s="228" t="str">
        <f t="shared" si="1397"/>
        <v>ok</v>
      </c>
      <c r="AS199" s="228" t="str">
        <f t="shared" si="1398"/>
        <v>ok</v>
      </c>
      <c r="AT199" s="124"/>
      <c r="AU199" s="228"/>
      <c r="AV199" s="228"/>
      <c r="AW199" s="228"/>
    </row>
    <row r="200" spans="1:49" s="234" customFormat="1" ht="29.25" customHeight="1" x14ac:dyDescent="0.3">
      <c r="A200" s="263">
        <v>7</v>
      </c>
      <c r="B200" s="264" t="s">
        <v>200</v>
      </c>
      <c r="C200" s="265">
        <f>C201</f>
        <v>26500</v>
      </c>
      <c r="D200" s="265">
        <f t="shared" ref="D200:AL200" si="1566">D201</f>
        <v>0</v>
      </c>
      <c r="E200" s="265">
        <f t="shared" si="1566"/>
        <v>26500</v>
      </c>
      <c r="F200" s="265">
        <f t="shared" si="1566"/>
        <v>21000</v>
      </c>
      <c r="G200" s="265">
        <f t="shared" si="1566"/>
        <v>5500</v>
      </c>
      <c r="H200" s="265">
        <f t="shared" si="1566"/>
        <v>0</v>
      </c>
      <c r="I200" s="265">
        <f t="shared" si="1566"/>
        <v>0</v>
      </c>
      <c r="J200" s="265">
        <f t="shared" si="1566"/>
        <v>0</v>
      </c>
      <c r="K200" s="155"/>
      <c r="L200" s="155"/>
      <c r="M200" s="265">
        <f t="shared" si="1519"/>
        <v>21000</v>
      </c>
      <c r="N200" s="163">
        <f t="shared" si="1566"/>
        <v>107</v>
      </c>
      <c r="O200" s="164">
        <f t="shared" si="1383"/>
        <v>4.0377358490566034E-3</v>
      </c>
      <c r="P200" s="163">
        <f t="shared" si="1566"/>
        <v>3614</v>
      </c>
      <c r="Q200" s="164">
        <f t="shared" ref="Q200" si="1567">P200/$C200</f>
        <v>0.13637735849056604</v>
      </c>
      <c r="R200" s="163">
        <f t="shared" si="1566"/>
        <v>10591</v>
      </c>
      <c r="S200" s="164">
        <f t="shared" ref="S200" si="1568">R200/$C200</f>
        <v>0.39966037735849058</v>
      </c>
      <c r="T200" s="163">
        <f t="shared" si="1566"/>
        <v>14791</v>
      </c>
      <c r="U200" s="164">
        <f t="shared" ref="U200" si="1569">T200/$C200</f>
        <v>0.5581509433962264</v>
      </c>
      <c r="V200" s="163">
        <f t="shared" si="1566"/>
        <v>15381</v>
      </c>
      <c r="W200" s="164">
        <f t="shared" ref="W200" si="1570">V200/$C200</f>
        <v>0.58041509433962268</v>
      </c>
      <c r="X200" s="163">
        <f t="shared" si="1566"/>
        <v>15971</v>
      </c>
      <c r="Y200" s="164">
        <f t="shared" ref="Y200" si="1571">X200/$C200</f>
        <v>0.60267924528301886</v>
      </c>
      <c r="Z200" s="163">
        <f t="shared" si="1566"/>
        <v>19561</v>
      </c>
      <c r="AA200" s="164">
        <f t="shared" ref="AA200" si="1572">Z200/$C200</f>
        <v>0.73815094339622644</v>
      </c>
      <c r="AB200" s="163">
        <f t="shared" si="1566"/>
        <v>20151</v>
      </c>
      <c r="AC200" s="164">
        <f t="shared" ref="AC200" si="1573">AB200/$C200</f>
        <v>0.76041509433962262</v>
      </c>
      <c r="AD200" s="163">
        <f t="shared" si="1566"/>
        <v>24302</v>
      </c>
      <c r="AE200" s="164">
        <f t="shared" ref="AE200" si="1574">AD200/$C200</f>
        <v>0.91705660377358489</v>
      </c>
      <c r="AF200" s="163">
        <f t="shared" si="1566"/>
        <v>24652</v>
      </c>
      <c r="AG200" s="164">
        <f t="shared" ref="AG200" si="1575">AF200/$C200</f>
        <v>0.93026415094339621</v>
      </c>
      <c r="AH200" s="163">
        <f t="shared" si="1566"/>
        <v>25002</v>
      </c>
      <c r="AI200" s="164">
        <f t="shared" ref="AI200" si="1576">AH200/$C200</f>
        <v>0.94347169811320752</v>
      </c>
      <c r="AJ200" s="163">
        <f t="shared" si="1566"/>
        <v>25175</v>
      </c>
      <c r="AK200" s="164">
        <f t="shared" ref="AK200" si="1577">AJ200/$C200</f>
        <v>0.95</v>
      </c>
      <c r="AL200" s="163">
        <f t="shared" si="1566"/>
        <v>25175</v>
      </c>
      <c r="AM200" s="164">
        <f t="shared" ref="AM200" si="1578">AL200/$C200</f>
        <v>0.95</v>
      </c>
      <c r="AN200" s="161"/>
      <c r="AP200" s="235" t="s">
        <v>436</v>
      </c>
      <c r="AQ200" s="227" t="str">
        <f t="shared" si="1396"/>
        <v>ok</v>
      </c>
      <c r="AR200" s="228" t="str">
        <f t="shared" si="1397"/>
        <v>ok</v>
      </c>
      <c r="AS200" s="228" t="str">
        <f t="shared" si="1398"/>
        <v>ok</v>
      </c>
      <c r="AT200" s="124"/>
      <c r="AU200" s="228"/>
      <c r="AV200" s="228" t="s">
        <v>452</v>
      </c>
      <c r="AW200" s="228"/>
    </row>
    <row r="201" spans="1:49" s="239" customFormat="1" outlineLevel="1" x14ac:dyDescent="0.3">
      <c r="A201" s="263" t="s">
        <v>40</v>
      </c>
      <c r="B201" s="264" t="s">
        <v>41</v>
      </c>
      <c r="C201" s="163">
        <f>SUM(C202:C205)</f>
        <v>26500</v>
      </c>
      <c r="D201" s="163">
        <f t="shared" ref="D201:AL201" si="1579">SUM(D202:D205)</f>
        <v>0</v>
      </c>
      <c r="E201" s="163">
        <f t="shared" si="1579"/>
        <v>26500</v>
      </c>
      <c r="F201" s="163">
        <f t="shared" si="1579"/>
        <v>21000</v>
      </c>
      <c r="G201" s="163">
        <f t="shared" si="1579"/>
        <v>5500</v>
      </c>
      <c r="H201" s="162">
        <f t="shared" si="1579"/>
        <v>0</v>
      </c>
      <c r="I201" s="163">
        <f t="shared" si="1579"/>
        <v>0</v>
      </c>
      <c r="J201" s="162">
        <f t="shared" si="1579"/>
        <v>0</v>
      </c>
      <c r="K201" s="155"/>
      <c r="L201" s="155"/>
      <c r="M201" s="162">
        <f t="shared" si="1519"/>
        <v>21000</v>
      </c>
      <c r="N201" s="163">
        <f t="shared" si="1579"/>
        <v>107</v>
      </c>
      <c r="O201" s="164">
        <f t="shared" si="1383"/>
        <v>4.0377358490566034E-3</v>
      </c>
      <c r="P201" s="163">
        <f t="shared" si="1579"/>
        <v>3614</v>
      </c>
      <c r="Q201" s="164">
        <f t="shared" ref="Q201" si="1580">P201/$C201</f>
        <v>0.13637735849056604</v>
      </c>
      <c r="R201" s="163">
        <f t="shared" si="1579"/>
        <v>10591</v>
      </c>
      <c r="S201" s="164">
        <f t="shared" ref="S201" si="1581">R201/$C201</f>
        <v>0.39966037735849058</v>
      </c>
      <c r="T201" s="163">
        <f t="shared" si="1579"/>
        <v>14791</v>
      </c>
      <c r="U201" s="164">
        <f t="shared" ref="U201" si="1582">T201/$C201</f>
        <v>0.5581509433962264</v>
      </c>
      <c r="V201" s="163">
        <f t="shared" si="1579"/>
        <v>15381</v>
      </c>
      <c r="W201" s="164">
        <f t="shared" ref="W201" si="1583">V201/$C201</f>
        <v>0.58041509433962268</v>
      </c>
      <c r="X201" s="163">
        <f t="shared" si="1579"/>
        <v>15971</v>
      </c>
      <c r="Y201" s="164">
        <f t="shared" ref="Y201" si="1584">X201/$C201</f>
        <v>0.60267924528301886</v>
      </c>
      <c r="Z201" s="163">
        <f t="shared" si="1579"/>
        <v>19561</v>
      </c>
      <c r="AA201" s="164">
        <f t="shared" ref="AA201" si="1585">Z201/$C201</f>
        <v>0.73815094339622644</v>
      </c>
      <c r="AB201" s="163">
        <f t="shared" si="1579"/>
        <v>20151</v>
      </c>
      <c r="AC201" s="164">
        <f t="shared" ref="AC201" si="1586">AB201/$C201</f>
        <v>0.76041509433962262</v>
      </c>
      <c r="AD201" s="163">
        <f t="shared" si="1579"/>
        <v>24302</v>
      </c>
      <c r="AE201" s="164">
        <f t="shared" ref="AE201" si="1587">AD201/$C201</f>
        <v>0.91705660377358489</v>
      </c>
      <c r="AF201" s="163">
        <f t="shared" si="1579"/>
        <v>24652</v>
      </c>
      <c r="AG201" s="164">
        <f t="shared" ref="AG201" si="1588">AF201/$C201</f>
        <v>0.93026415094339621</v>
      </c>
      <c r="AH201" s="163">
        <f t="shared" si="1579"/>
        <v>25002</v>
      </c>
      <c r="AI201" s="164">
        <f t="shared" ref="AI201" si="1589">AH201/$C201</f>
        <v>0.94347169811320752</v>
      </c>
      <c r="AJ201" s="163">
        <f t="shared" si="1579"/>
        <v>25175</v>
      </c>
      <c r="AK201" s="164">
        <f t="shared" ref="AK201" si="1590">AJ201/$C201</f>
        <v>0.95</v>
      </c>
      <c r="AL201" s="163">
        <f t="shared" si="1579"/>
        <v>25175</v>
      </c>
      <c r="AM201" s="164">
        <f t="shared" ref="AM201" si="1591">AL201/$C201</f>
        <v>0.95</v>
      </c>
      <c r="AN201" s="155"/>
      <c r="AP201" s="240"/>
      <c r="AQ201" s="241" t="str">
        <f t="shared" si="1396"/>
        <v>ok</v>
      </c>
      <c r="AR201" s="228" t="str">
        <f t="shared" si="1397"/>
        <v>ok</v>
      </c>
      <c r="AS201" s="228" t="str">
        <f t="shared" si="1398"/>
        <v>ok</v>
      </c>
      <c r="AT201" s="124"/>
      <c r="AU201" s="228"/>
      <c r="AV201" s="228"/>
      <c r="AW201" s="228"/>
    </row>
    <row r="202" spans="1:49" ht="26.4" outlineLevel="1" x14ac:dyDescent="0.3">
      <c r="A202" s="169">
        <v>1</v>
      </c>
      <c r="B202" s="157" t="s">
        <v>201</v>
      </c>
      <c r="C202" s="147">
        <f t="shared" ref="C202:C239" si="1592">D202+E202</f>
        <v>10000</v>
      </c>
      <c r="D202" s="265"/>
      <c r="E202" s="147">
        <f>F202+G202+I202+K202</f>
        <v>10000</v>
      </c>
      <c r="F202" s="152">
        <v>4500</v>
      </c>
      <c r="G202" s="152">
        <v>5500</v>
      </c>
      <c r="H202" s="115"/>
      <c r="I202" s="119"/>
      <c r="J202" s="115"/>
      <c r="K202" s="119"/>
      <c r="L202" s="119"/>
      <c r="M202" s="152">
        <f t="shared" si="1519"/>
        <v>4500</v>
      </c>
      <c r="N202" s="194">
        <v>0</v>
      </c>
      <c r="O202" s="193">
        <f t="shared" si="1383"/>
        <v>0</v>
      </c>
      <c r="P202" s="194">
        <v>1500</v>
      </c>
      <c r="Q202" s="193">
        <f t="shared" ref="Q202" si="1593">P202/$C202</f>
        <v>0.15</v>
      </c>
      <c r="R202" s="194">
        <v>1500</v>
      </c>
      <c r="S202" s="193">
        <f t="shared" ref="S202" si="1594">R202/$C202</f>
        <v>0.15</v>
      </c>
      <c r="T202" s="194">
        <v>4000</v>
      </c>
      <c r="U202" s="193">
        <f t="shared" ref="U202" si="1595">T202/$C202</f>
        <v>0.4</v>
      </c>
      <c r="V202" s="194">
        <v>4000</v>
      </c>
      <c r="W202" s="193">
        <f t="shared" ref="W202" si="1596">V202/$C202</f>
        <v>0.4</v>
      </c>
      <c r="X202" s="194">
        <v>4000</v>
      </c>
      <c r="Y202" s="193">
        <f t="shared" ref="Y202" si="1597">X202/$C202</f>
        <v>0.4</v>
      </c>
      <c r="Z202" s="194">
        <v>7000</v>
      </c>
      <c r="AA202" s="193">
        <f t="shared" ref="AA202" si="1598">Z202/$C202</f>
        <v>0.7</v>
      </c>
      <c r="AB202" s="194">
        <v>7000</v>
      </c>
      <c r="AC202" s="193">
        <f t="shared" ref="AC202" si="1599">AB202/$C202</f>
        <v>0.7</v>
      </c>
      <c r="AD202" s="194">
        <v>9500</v>
      </c>
      <c r="AE202" s="193">
        <f t="shared" ref="AE202" si="1600">AD202/$C202</f>
        <v>0.95</v>
      </c>
      <c r="AF202" s="194">
        <v>9500</v>
      </c>
      <c r="AG202" s="193">
        <f t="shared" ref="AG202" si="1601">AF202/$C202</f>
        <v>0.95</v>
      </c>
      <c r="AH202" s="194">
        <v>9500</v>
      </c>
      <c r="AI202" s="193">
        <f t="shared" ref="AI202" si="1602">AH202/$C202</f>
        <v>0.95</v>
      </c>
      <c r="AJ202" s="194">
        <v>9500</v>
      </c>
      <c r="AK202" s="193">
        <f t="shared" ref="AK202" si="1603">AJ202/$C202</f>
        <v>0.95</v>
      </c>
      <c r="AL202" s="194">
        <v>9500</v>
      </c>
      <c r="AM202" s="193">
        <f t="shared" ref="AM202" si="1604">AL202/$C202</f>
        <v>0.95</v>
      </c>
      <c r="AN202" s="119"/>
      <c r="AQ202" s="227" t="str">
        <f t="shared" si="1396"/>
        <v>ok</v>
      </c>
      <c r="AR202" s="228" t="str">
        <f t="shared" si="1397"/>
        <v>ok</v>
      </c>
      <c r="AS202" s="228" t="str">
        <f t="shared" si="1398"/>
        <v>ok</v>
      </c>
      <c r="AT202" s="124"/>
      <c r="AU202" s="228"/>
      <c r="AV202" s="228"/>
      <c r="AW202" s="228"/>
    </row>
    <row r="203" spans="1:49" ht="26.4" outlineLevel="1" x14ac:dyDescent="0.3">
      <c r="A203" s="169">
        <f>MAX(A$202:$B202)+1</f>
        <v>2</v>
      </c>
      <c r="B203" s="157" t="s">
        <v>202</v>
      </c>
      <c r="C203" s="147">
        <f t="shared" si="1592"/>
        <v>4500</v>
      </c>
      <c r="D203" s="265"/>
      <c r="E203" s="147">
        <f>F203+G203+I203+K203</f>
        <v>4500</v>
      </c>
      <c r="F203" s="152">
        <v>4500</v>
      </c>
      <c r="G203" s="152"/>
      <c r="H203" s="115"/>
      <c r="I203" s="119"/>
      <c r="J203" s="115"/>
      <c r="K203" s="119"/>
      <c r="L203" s="119"/>
      <c r="M203" s="152">
        <f t="shared" si="1519"/>
        <v>4500</v>
      </c>
      <c r="N203" s="194">
        <v>107</v>
      </c>
      <c r="O203" s="193">
        <f t="shared" si="1383"/>
        <v>2.3777777777777776E-2</v>
      </c>
      <c r="P203" s="194">
        <v>214</v>
      </c>
      <c r="Q203" s="193">
        <f t="shared" ref="Q203" si="1605">P203/$C203</f>
        <v>4.7555555555555552E-2</v>
      </c>
      <c r="R203" s="194">
        <v>1191</v>
      </c>
      <c r="S203" s="193">
        <f t="shared" ref="S203" si="1606">R203/$C203</f>
        <v>0.26466666666666666</v>
      </c>
      <c r="T203" s="194">
        <v>2391</v>
      </c>
      <c r="U203" s="193">
        <f t="shared" ref="U203" si="1607">T203/$C203</f>
        <v>0.53133333333333332</v>
      </c>
      <c r="V203" s="194">
        <v>2481</v>
      </c>
      <c r="W203" s="193">
        <f t="shared" ref="W203" si="1608">V203/$C203</f>
        <v>0.55133333333333334</v>
      </c>
      <c r="X203" s="194">
        <v>2571</v>
      </c>
      <c r="Y203" s="193">
        <f t="shared" ref="Y203" si="1609">X203/$C203</f>
        <v>0.57133333333333336</v>
      </c>
      <c r="Z203" s="194">
        <v>2661</v>
      </c>
      <c r="AA203" s="193">
        <f t="shared" ref="AA203" si="1610">Z203/$C203</f>
        <v>0.59133333333333338</v>
      </c>
      <c r="AB203" s="194">
        <v>2751</v>
      </c>
      <c r="AC203" s="193">
        <f t="shared" ref="AC203" si="1611">AB203/$C203</f>
        <v>0.61133333333333328</v>
      </c>
      <c r="AD203" s="194">
        <v>3902</v>
      </c>
      <c r="AE203" s="193">
        <f t="shared" ref="AE203" si="1612">AD203/$C203</f>
        <v>0.86711111111111117</v>
      </c>
      <c r="AF203" s="194">
        <v>4002</v>
      </c>
      <c r="AG203" s="193">
        <f t="shared" ref="AG203" si="1613">AF203/$C203</f>
        <v>0.88933333333333331</v>
      </c>
      <c r="AH203" s="194">
        <v>4102</v>
      </c>
      <c r="AI203" s="193">
        <f t="shared" ref="AI203" si="1614">AH203/$C203</f>
        <v>0.91155555555555556</v>
      </c>
      <c r="AJ203" s="194">
        <f>F203*0.95</f>
        <v>4275</v>
      </c>
      <c r="AK203" s="193">
        <f t="shared" ref="AK203" si="1615">AJ203/$C203</f>
        <v>0.95</v>
      </c>
      <c r="AL203" s="194">
        <v>4275</v>
      </c>
      <c r="AM203" s="193">
        <f t="shared" ref="AM203" si="1616">AL203/$C203</f>
        <v>0.95</v>
      </c>
      <c r="AN203" s="119"/>
      <c r="AQ203" s="227" t="str">
        <f t="shared" si="1396"/>
        <v>ok</v>
      </c>
      <c r="AR203" s="228" t="str">
        <f t="shared" si="1397"/>
        <v>ok</v>
      </c>
      <c r="AS203" s="228" t="str">
        <f t="shared" si="1398"/>
        <v>ok</v>
      </c>
      <c r="AT203" s="124"/>
      <c r="AU203" s="228"/>
      <c r="AV203" s="228"/>
      <c r="AW203" s="228"/>
    </row>
    <row r="204" spans="1:49" ht="26.4" outlineLevel="1" x14ac:dyDescent="0.3">
      <c r="A204" s="169">
        <f>MAX(A$202:$B203)+1</f>
        <v>3</v>
      </c>
      <c r="B204" s="157" t="s">
        <v>203</v>
      </c>
      <c r="C204" s="147">
        <f t="shared" si="1592"/>
        <v>2000</v>
      </c>
      <c r="D204" s="265"/>
      <c r="E204" s="147">
        <f>F204+G204+I204+K204</f>
        <v>2000</v>
      </c>
      <c r="F204" s="152">
        <v>2000</v>
      </c>
      <c r="G204" s="152"/>
      <c r="H204" s="115"/>
      <c r="I204" s="119"/>
      <c r="J204" s="115"/>
      <c r="K204" s="119"/>
      <c r="L204" s="119"/>
      <c r="M204" s="152">
        <f t="shared" si="1519"/>
        <v>2000</v>
      </c>
      <c r="N204" s="194">
        <v>0</v>
      </c>
      <c r="O204" s="193">
        <f t="shared" si="1383"/>
        <v>0</v>
      </c>
      <c r="P204" s="194">
        <f>F204*0.95</f>
        <v>1900</v>
      </c>
      <c r="Q204" s="193">
        <f t="shared" ref="Q204" si="1617">P204/$C204</f>
        <v>0.95</v>
      </c>
      <c r="R204" s="194">
        <v>1900</v>
      </c>
      <c r="S204" s="193">
        <f t="shared" ref="S204" si="1618">R204/$C204</f>
        <v>0.95</v>
      </c>
      <c r="T204" s="194">
        <v>1900</v>
      </c>
      <c r="U204" s="193">
        <f t="shared" ref="U204" si="1619">T204/$C204</f>
        <v>0.95</v>
      </c>
      <c r="V204" s="194">
        <v>1900</v>
      </c>
      <c r="W204" s="193">
        <f t="shared" ref="W204" si="1620">V204/$C204</f>
        <v>0.95</v>
      </c>
      <c r="X204" s="194">
        <v>1900</v>
      </c>
      <c r="Y204" s="193">
        <f t="shared" ref="Y204" si="1621">X204/$C204</f>
        <v>0.95</v>
      </c>
      <c r="Z204" s="194">
        <v>1900</v>
      </c>
      <c r="AA204" s="193">
        <f t="shared" ref="AA204" si="1622">Z204/$C204</f>
        <v>0.95</v>
      </c>
      <c r="AB204" s="194">
        <v>1900</v>
      </c>
      <c r="AC204" s="193">
        <f t="shared" ref="AC204" si="1623">AB204/$C204</f>
        <v>0.95</v>
      </c>
      <c r="AD204" s="194">
        <v>1900</v>
      </c>
      <c r="AE204" s="193">
        <f t="shared" ref="AE204" si="1624">AD204/$C204</f>
        <v>0.95</v>
      </c>
      <c r="AF204" s="194">
        <v>1900</v>
      </c>
      <c r="AG204" s="193">
        <f t="shared" ref="AG204" si="1625">AF204/$C204</f>
        <v>0.95</v>
      </c>
      <c r="AH204" s="194">
        <v>1900</v>
      </c>
      <c r="AI204" s="193">
        <f t="shared" ref="AI204" si="1626">AH204/$C204</f>
        <v>0.95</v>
      </c>
      <c r="AJ204" s="194">
        <v>1900</v>
      </c>
      <c r="AK204" s="193">
        <f t="shared" ref="AK204" si="1627">AJ204/$C204</f>
        <v>0.95</v>
      </c>
      <c r="AL204" s="194">
        <v>1900</v>
      </c>
      <c r="AM204" s="193">
        <f t="shared" ref="AM204" si="1628">AL204/$C204</f>
        <v>0.95</v>
      </c>
      <c r="AN204" s="119"/>
      <c r="AQ204" s="227" t="str">
        <f t="shared" si="1396"/>
        <v>ok</v>
      </c>
      <c r="AR204" s="228" t="str">
        <f t="shared" si="1397"/>
        <v>ok</v>
      </c>
      <c r="AS204" s="228" t="str">
        <f t="shared" si="1398"/>
        <v>ok</v>
      </c>
      <c r="AT204" s="124"/>
      <c r="AU204" s="228"/>
      <c r="AV204" s="228"/>
      <c r="AW204" s="228"/>
    </row>
    <row r="205" spans="1:49" ht="26.4" outlineLevel="1" x14ac:dyDescent="0.3">
      <c r="A205" s="169">
        <f>MAX(A$202:$B204)+1</f>
        <v>4</v>
      </c>
      <c r="B205" s="157" t="s">
        <v>204</v>
      </c>
      <c r="C205" s="147">
        <f t="shared" si="1592"/>
        <v>10000</v>
      </c>
      <c r="D205" s="265"/>
      <c r="E205" s="147">
        <f>F205+G205+I205+K205</f>
        <v>10000</v>
      </c>
      <c r="F205" s="152">
        <v>10000</v>
      </c>
      <c r="G205" s="152"/>
      <c r="H205" s="115"/>
      <c r="I205" s="119"/>
      <c r="J205" s="115"/>
      <c r="K205" s="119"/>
      <c r="L205" s="119"/>
      <c r="M205" s="152">
        <f t="shared" si="1519"/>
        <v>10000</v>
      </c>
      <c r="N205" s="194">
        <v>0</v>
      </c>
      <c r="O205" s="193">
        <f t="shared" si="1383"/>
        <v>0</v>
      </c>
      <c r="P205" s="194">
        <v>0</v>
      </c>
      <c r="Q205" s="193">
        <f t="shared" ref="Q205" si="1629">P205/$C205</f>
        <v>0</v>
      </c>
      <c r="R205" s="194">
        <v>6000</v>
      </c>
      <c r="S205" s="193">
        <f t="shared" ref="S205" si="1630">R205/$C205</f>
        <v>0.6</v>
      </c>
      <c r="T205" s="194">
        <v>6500</v>
      </c>
      <c r="U205" s="193">
        <f t="shared" ref="U205" si="1631">T205/$C205</f>
        <v>0.65</v>
      </c>
      <c r="V205" s="194">
        <v>7000</v>
      </c>
      <c r="W205" s="193">
        <f t="shared" ref="W205" si="1632">V205/$C205</f>
        <v>0.7</v>
      </c>
      <c r="X205" s="194">
        <v>7500</v>
      </c>
      <c r="Y205" s="193">
        <f t="shared" ref="Y205" si="1633">X205/$C205</f>
        <v>0.75</v>
      </c>
      <c r="Z205" s="194">
        <v>8000</v>
      </c>
      <c r="AA205" s="193">
        <f t="shared" ref="AA205" si="1634">Z205/$C205</f>
        <v>0.8</v>
      </c>
      <c r="AB205" s="194">
        <v>8500</v>
      </c>
      <c r="AC205" s="193">
        <f t="shared" ref="AC205" si="1635">AB205/$C205</f>
        <v>0.85</v>
      </c>
      <c r="AD205" s="194">
        <v>9000</v>
      </c>
      <c r="AE205" s="193">
        <f t="shared" ref="AE205" si="1636">AD205/$C205</f>
        <v>0.9</v>
      </c>
      <c r="AF205" s="194">
        <v>9250</v>
      </c>
      <c r="AG205" s="193">
        <f t="shared" ref="AG205" si="1637">AF205/$C205</f>
        <v>0.92500000000000004</v>
      </c>
      <c r="AH205" s="194">
        <v>9500</v>
      </c>
      <c r="AI205" s="193">
        <f t="shared" ref="AI205" si="1638">AH205/$C205</f>
        <v>0.95</v>
      </c>
      <c r="AJ205" s="194">
        <v>9500</v>
      </c>
      <c r="AK205" s="193">
        <f t="shared" ref="AK205" si="1639">AJ205/$C205</f>
        <v>0.95</v>
      </c>
      <c r="AL205" s="194">
        <v>9500</v>
      </c>
      <c r="AM205" s="193">
        <f t="shared" ref="AM205" si="1640">AL205/$C205</f>
        <v>0.95</v>
      </c>
      <c r="AN205" s="119"/>
      <c r="AQ205" s="227" t="str">
        <f t="shared" si="1396"/>
        <v>ok</v>
      </c>
      <c r="AR205" s="228" t="str">
        <f t="shared" si="1397"/>
        <v>ok</v>
      </c>
      <c r="AS205" s="228" t="str">
        <f t="shared" si="1398"/>
        <v>ok</v>
      </c>
      <c r="AT205" s="124"/>
      <c r="AU205" s="228"/>
      <c r="AV205" s="228"/>
      <c r="AW205" s="228"/>
    </row>
    <row r="206" spans="1:49" s="234" customFormat="1" ht="14.4" x14ac:dyDescent="0.3">
      <c r="A206" s="263">
        <v>8</v>
      </c>
      <c r="B206" s="264" t="s">
        <v>205</v>
      </c>
      <c r="C206" s="265">
        <f>C207</f>
        <v>150000</v>
      </c>
      <c r="D206" s="265">
        <f t="shared" ref="D206:R207" si="1641">D207</f>
        <v>0</v>
      </c>
      <c r="E206" s="265">
        <f t="shared" si="1641"/>
        <v>150000</v>
      </c>
      <c r="F206" s="265">
        <f t="shared" si="1641"/>
        <v>80000</v>
      </c>
      <c r="G206" s="265">
        <f t="shared" si="1641"/>
        <v>70000</v>
      </c>
      <c r="H206" s="265">
        <f t="shared" si="1641"/>
        <v>0</v>
      </c>
      <c r="I206" s="265">
        <f t="shared" si="1641"/>
        <v>0</v>
      </c>
      <c r="J206" s="265">
        <f t="shared" si="1641"/>
        <v>0</v>
      </c>
      <c r="K206" s="155"/>
      <c r="L206" s="155"/>
      <c r="M206" s="265">
        <f t="shared" si="1519"/>
        <v>80000</v>
      </c>
      <c r="N206" s="163">
        <f t="shared" si="1641"/>
        <v>0</v>
      </c>
      <c r="O206" s="164">
        <f t="shared" si="1383"/>
        <v>0</v>
      </c>
      <c r="P206" s="163">
        <f t="shared" si="1641"/>
        <v>3000</v>
      </c>
      <c r="Q206" s="164">
        <f t="shared" ref="Q206" si="1642">P206/$C206</f>
        <v>0.02</v>
      </c>
      <c r="R206" s="163">
        <f t="shared" si="1641"/>
        <v>30000</v>
      </c>
      <c r="S206" s="164">
        <f t="shared" ref="S206" si="1643">R206/$C206</f>
        <v>0.2</v>
      </c>
      <c r="T206" s="163">
        <f t="shared" ref="T206:AH207" si="1644">T207</f>
        <v>40000</v>
      </c>
      <c r="U206" s="164">
        <f t="shared" ref="U206" si="1645">T206/$C206</f>
        <v>0.26666666666666666</v>
      </c>
      <c r="V206" s="163">
        <f t="shared" si="1644"/>
        <v>45000</v>
      </c>
      <c r="W206" s="164">
        <f t="shared" ref="W206" si="1646">V206/$C206</f>
        <v>0.3</v>
      </c>
      <c r="X206" s="163">
        <f t="shared" si="1644"/>
        <v>60000</v>
      </c>
      <c r="Y206" s="164">
        <f t="shared" ref="Y206" si="1647">X206/$C206</f>
        <v>0.4</v>
      </c>
      <c r="Z206" s="163">
        <f t="shared" si="1644"/>
        <v>75000</v>
      </c>
      <c r="AA206" s="164">
        <f t="shared" ref="AA206" si="1648">Z206/$C206</f>
        <v>0.5</v>
      </c>
      <c r="AB206" s="163">
        <f t="shared" si="1644"/>
        <v>90000</v>
      </c>
      <c r="AC206" s="164">
        <f t="shared" ref="AC206" si="1649">AB206/$C206</f>
        <v>0.6</v>
      </c>
      <c r="AD206" s="163">
        <f t="shared" si="1644"/>
        <v>105000</v>
      </c>
      <c r="AE206" s="164">
        <f t="shared" ref="AE206" si="1650">AD206/$C206</f>
        <v>0.7</v>
      </c>
      <c r="AF206" s="163">
        <f t="shared" si="1644"/>
        <v>120000</v>
      </c>
      <c r="AG206" s="164">
        <f t="shared" ref="AG206" si="1651">AF206/$C206</f>
        <v>0.8</v>
      </c>
      <c r="AH206" s="163">
        <f t="shared" si="1644"/>
        <v>135000</v>
      </c>
      <c r="AI206" s="164">
        <f t="shared" ref="AI206" si="1652">AH206/$C206</f>
        <v>0.9</v>
      </c>
      <c r="AJ206" s="163">
        <f t="shared" ref="AJ206:AL207" si="1653">AJ207</f>
        <v>142500</v>
      </c>
      <c r="AK206" s="164">
        <f t="shared" ref="AK206" si="1654">AJ206/$C206</f>
        <v>0.95</v>
      </c>
      <c r="AL206" s="163">
        <f t="shared" si="1653"/>
        <v>142500</v>
      </c>
      <c r="AM206" s="164">
        <f t="shared" ref="AM206" si="1655">AL206/$C206</f>
        <v>0.95</v>
      </c>
      <c r="AN206" s="161"/>
      <c r="AP206" s="235"/>
      <c r="AQ206" s="227" t="str">
        <f t="shared" si="1396"/>
        <v>ok</v>
      </c>
      <c r="AR206" s="228" t="str">
        <f t="shared" si="1397"/>
        <v>ok</v>
      </c>
      <c r="AS206" s="228" t="str">
        <f t="shared" si="1398"/>
        <v>ok</v>
      </c>
      <c r="AT206" s="124"/>
      <c r="AU206" s="228"/>
      <c r="AV206" s="228" t="s">
        <v>452</v>
      </c>
      <c r="AW206" s="228"/>
    </row>
    <row r="207" spans="1:49" outlineLevel="1" x14ac:dyDescent="0.3">
      <c r="A207" s="263" t="s">
        <v>40</v>
      </c>
      <c r="B207" s="264" t="s">
        <v>41</v>
      </c>
      <c r="C207" s="174">
        <f>C208</f>
        <v>150000</v>
      </c>
      <c r="D207" s="174">
        <f t="shared" si="1641"/>
        <v>0</v>
      </c>
      <c r="E207" s="174">
        <f t="shared" si="1641"/>
        <v>150000</v>
      </c>
      <c r="F207" s="174">
        <f t="shared" si="1641"/>
        <v>80000</v>
      </c>
      <c r="G207" s="174">
        <f t="shared" si="1641"/>
        <v>70000</v>
      </c>
      <c r="H207" s="147">
        <f t="shared" si="1641"/>
        <v>0</v>
      </c>
      <c r="I207" s="174">
        <f t="shared" si="1641"/>
        <v>0</v>
      </c>
      <c r="J207" s="147">
        <f t="shared" si="1641"/>
        <v>0</v>
      </c>
      <c r="K207" s="147">
        <f t="shared" ref="K207:M207" si="1656">K208</f>
        <v>0</v>
      </c>
      <c r="L207" s="147">
        <f t="shared" si="1656"/>
        <v>0</v>
      </c>
      <c r="M207" s="147">
        <f t="shared" si="1656"/>
        <v>80000</v>
      </c>
      <c r="N207" s="174">
        <f t="shared" si="1641"/>
        <v>0</v>
      </c>
      <c r="O207" s="221">
        <f t="shared" ref="O207:O264" si="1657">N207/$C207</f>
        <v>0</v>
      </c>
      <c r="P207" s="174">
        <f t="shared" si="1641"/>
        <v>3000</v>
      </c>
      <c r="Q207" s="221">
        <f t="shared" ref="Q207" si="1658">P207/$C207</f>
        <v>0.02</v>
      </c>
      <c r="R207" s="174">
        <f t="shared" si="1641"/>
        <v>30000</v>
      </c>
      <c r="S207" s="221">
        <f t="shared" ref="S207" si="1659">R207/$C207</f>
        <v>0.2</v>
      </c>
      <c r="T207" s="174">
        <f t="shared" si="1644"/>
        <v>40000</v>
      </c>
      <c r="U207" s="221">
        <f t="shared" ref="U207" si="1660">T207/$C207</f>
        <v>0.26666666666666666</v>
      </c>
      <c r="V207" s="174">
        <f t="shared" si="1644"/>
        <v>45000</v>
      </c>
      <c r="W207" s="221">
        <f t="shared" ref="W207" si="1661">V207/$C207</f>
        <v>0.3</v>
      </c>
      <c r="X207" s="174">
        <f t="shared" si="1644"/>
        <v>60000</v>
      </c>
      <c r="Y207" s="221">
        <f t="shared" ref="Y207" si="1662">X207/$C207</f>
        <v>0.4</v>
      </c>
      <c r="Z207" s="174">
        <f t="shared" si="1644"/>
        <v>75000</v>
      </c>
      <c r="AA207" s="221">
        <f t="shared" ref="AA207" si="1663">Z207/$C207</f>
        <v>0.5</v>
      </c>
      <c r="AB207" s="174">
        <f t="shared" si="1644"/>
        <v>90000</v>
      </c>
      <c r="AC207" s="221">
        <f t="shared" ref="AC207" si="1664">AB207/$C207</f>
        <v>0.6</v>
      </c>
      <c r="AD207" s="174">
        <f t="shared" si="1644"/>
        <v>105000</v>
      </c>
      <c r="AE207" s="221">
        <f t="shared" ref="AE207" si="1665">AD207/$C207</f>
        <v>0.7</v>
      </c>
      <c r="AF207" s="174">
        <f t="shared" si="1644"/>
        <v>120000</v>
      </c>
      <c r="AG207" s="221">
        <f t="shared" ref="AG207" si="1666">AF207/$C207</f>
        <v>0.8</v>
      </c>
      <c r="AH207" s="174">
        <f t="shared" si="1644"/>
        <v>135000</v>
      </c>
      <c r="AI207" s="221">
        <f t="shared" ref="AI207" si="1667">AH207/$C207</f>
        <v>0.9</v>
      </c>
      <c r="AJ207" s="174">
        <f t="shared" si="1653"/>
        <v>142500</v>
      </c>
      <c r="AK207" s="221">
        <f t="shared" ref="AK207" si="1668">AJ207/$C207</f>
        <v>0.95</v>
      </c>
      <c r="AL207" s="174">
        <f t="shared" si="1653"/>
        <v>142500</v>
      </c>
      <c r="AM207" s="221">
        <f t="shared" ref="AM207" si="1669">AL207/$C207</f>
        <v>0.95</v>
      </c>
      <c r="AN207" s="119"/>
      <c r="AQ207" s="227" t="str">
        <f t="shared" ref="AQ207:AQ270" si="1670">IF(Q207&gt;=O207,IF(S207&gt;=Q207,IF(U207&gt;=S207,IF(W207&gt;=U207,IF(Y207&gt;=W207,IF(AA207&gt;=Y207,IF(AC207&gt;=AA207,IF(AE207&gt;=AC207,IF(AG207&gt;=AE207,IF(AI207&gt;=AG207,IF(AK207&gt;=AI207,IF(AM207&gt;=AK207,"ok",0))))))))))))</f>
        <v>ok</v>
      </c>
      <c r="AR207" s="228" t="str">
        <f t="shared" ref="AR207:AR270" si="1671">IF(E207&gt;0,IF(OR(O207&gt;0.95,Q207&gt;0.95,S207&gt;0.95,U207&gt;0.95,W207&gt;0.95,Y207&gt;0.95,AA207&gt;0.95,AC207&gt;0.95,AE207&gt;0.95,AG207&gt;0.95,AI207&gt;0.95,AK207&gt;0.95,AM207&gt;0.95),"kiểm tra","ok"),)</f>
        <v>ok</v>
      </c>
      <c r="AS207" s="228" t="str">
        <f t="shared" ref="AS207:AS270" si="1672">IF(AL207=0,"trống","ok")</f>
        <v>ok</v>
      </c>
      <c r="AT207" s="124"/>
      <c r="AU207" s="228"/>
      <c r="AV207" s="228"/>
      <c r="AW207" s="228"/>
    </row>
    <row r="208" spans="1:49" ht="44.25" customHeight="1" outlineLevel="1" x14ac:dyDescent="0.3">
      <c r="A208" s="169">
        <v>1</v>
      </c>
      <c r="B208" s="268" t="s">
        <v>206</v>
      </c>
      <c r="C208" s="147">
        <f t="shared" si="1592"/>
        <v>150000</v>
      </c>
      <c r="D208" s="265"/>
      <c r="E208" s="147">
        <f>F208+G208+I208+K208</f>
        <v>150000</v>
      </c>
      <c r="F208" s="152">
        <v>80000</v>
      </c>
      <c r="G208" s="152">
        <v>70000</v>
      </c>
      <c r="H208" s="115"/>
      <c r="I208" s="119"/>
      <c r="J208" s="115"/>
      <c r="K208" s="119"/>
      <c r="L208" s="119"/>
      <c r="M208" s="152">
        <f>F208+H208+J208+L208</f>
        <v>80000</v>
      </c>
      <c r="N208" s="194">
        <v>0</v>
      </c>
      <c r="O208" s="193">
        <f t="shared" si="1657"/>
        <v>0</v>
      </c>
      <c r="P208" s="194">
        <v>3000</v>
      </c>
      <c r="Q208" s="193">
        <f t="shared" ref="Q208" si="1673">P208/$C208</f>
        <v>0.02</v>
      </c>
      <c r="R208" s="194">
        <v>30000</v>
      </c>
      <c r="S208" s="193">
        <f t="shared" ref="S208" si="1674">R208/$C208</f>
        <v>0.2</v>
      </c>
      <c r="T208" s="194">
        <v>40000</v>
      </c>
      <c r="U208" s="193">
        <f t="shared" ref="U208" si="1675">T208/$C208</f>
        <v>0.26666666666666666</v>
      </c>
      <c r="V208" s="194">
        <v>45000</v>
      </c>
      <c r="W208" s="193">
        <f t="shared" ref="W208" si="1676">V208/$C208</f>
        <v>0.3</v>
      </c>
      <c r="X208" s="194">
        <v>60000</v>
      </c>
      <c r="Y208" s="193">
        <f t="shared" ref="Y208" si="1677">X208/$C208</f>
        <v>0.4</v>
      </c>
      <c r="Z208" s="194">
        <v>75000</v>
      </c>
      <c r="AA208" s="193">
        <f t="shared" ref="AA208" si="1678">Z208/$C208</f>
        <v>0.5</v>
      </c>
      <c r="AB208" s="194">
        <v>90000</v>
      </c>
      <c r="AC208" s="193">
        <f t="shared" ref="AC208" si="1679">AB208/$C208</f>
        <v>0.6</v>
      </c>
      <c r="AD208" s="194">
        <v>105000</v>
      </c>
      <c r="AE208" s="193">
        <f t="shared" ref="AE208" si="1680">AD208/$C208</f>
        <v>0.7</v>
      </c>
      <c r="AF208" s="194">
        <v>120000</v>
      </c>
      <c r="AG208" s="193">
        <f t="shared" ref="AG208" si="1681">AF208/$C208</f>
        <v>0.8</v>
      </c>
      <c r="AH208" s="194">
        <v>135000</v>
      </c>
      <c r="AI208" s="193">
        <f t="shared" ref="AI208" si="1682">AH208/$C208</f>
        <v>0.9</v>
      </c>
      <c r="AJ208" s="194">
        <v>142500</v>
      </c>
      <c r="AK208" s="193">
        <f t="shared" ref="AK208" si="1683">AJ208/$C208</f>
        <v>0.95</v>
      </c>
      <c r="AL208" s="194">
        <v>142500</v>
      </c>
      <c r="AM208" s="193">
        <f t="shared" ref="AM208" si="1684">AL208/$C208</f>
        <v>0.95</v>
      </c>
      <c r="AN208" s="119"/>
      <c r="AQ208" s="227" t="str">
        <f t="shared" si="1670"/>
        <v>ok</v>
      </c>
      <c r="AR208" s="228" t="str">
        <f t="shared" si="1671"/>
        <v>ok</v>
      </c>
      <c r="AS208" s="228" t="str">
        <f t="shared" si="1672"/>
        <v>ok</v>
      </c>
      <c r="AT208" s="124"/>
      <c r="AU208" s="228"/>
      <c r="AV208" s="228"/>
      <c r="AW208" s="228"/>
    </row>
    <row r="209" spans="1:49" s="234" customFormat="1" ht="14.4" x14ac:dyDescent="0.3">
      <c r="A209" s="263">
        <v>9</v>
      </c>
      <c r="B209" s="264" t="s">
        <v>207</v>
      </c>
      <c r="C209" s="265">
        <f>C210</f>
        <v>23000</v>
      </c>
      <c r="D209" s="265">
        <f t="shared" ref="D209:R209" si="1685">D210</f>
        <v>0</v>
      </c>
      <c r="E209" s="265">
        <f t="shared" si="1685"/>
        <v>23000</v>
      </c>
      <c r="F209" s="265">
        <f t="shared" si="1685"/>
        <v>18000</v>
      </c>
      <c r="G209" s="265">
        <f t="shared" si="1685"/>
        <v>5000</v>
      </c>
      <c r="H209" s="265">
        <f t="shared" si="1685"/>
        <v>0</v>
      </c>
      <c r="I209" s="265">
        <f t="shared" si="1685"/>
        <v>0</v>
      </c>
      <c r="J209" s="265">
        <f t="shared" si="1685"/>
        <v>0</v>
      </c>
      <c r="K209" s="155"/>
      <c r="L209" s="155"/>
      <c r="M209" s="265">
        <f>F209+H209+J209+L209</f>
        <v>18000</v>
      </c>
      <c r="N209" s="163">
        <f t="shared" si="1685"/>
        <v>0</v>
      </c>
      <c r="O209" s="164">
        <f t="shared" si="1657"/>
        <v>0</v>
      </c>
      <c r="P209" s="163">
        <f t="shared" si="1685"/>
        <v>1300</v>
      </c>
      <c r="Q209" s="164">
        <f t="shared" ref="Q209" si="1686">P209/$C209</f>
        <v>5.6521739130434782E-2</v>
      </c>
      <c r="R209" s="163">
        <f t="shared" si="1685"/>
        <v>1300</v>
      </c>
      <c r="S209" s="164">
        <f t="shared" ref="S209" si="1687">R209/$C209</f>
        <v>5.6521739130434782E-2</v>
      </c>
      <c r="T209" s="163">
        <f t="shared" ref="T209:AH209" si="1688">T210</f>
        <v>7800</v>
      </c>
      <c r="U209" s="164">
        <f t="shared" ref="U209" si="1689">T209/$C209</f>
        <v>0.33913043478260868</v>
      </c>
      <c r="V209" s="163">
        <f t="shared" si="1688"/>
        <v>7800</v>
      </c>
      <c r="W209" s="164">
        <f t="shared" ref="W209" si="1690">V209/$C209</f>
        <v>0.33913043478260868</v>
      </c>
      <c r="X209" s="163">
        <f t="shared" si="1688"/>
        <v>10800</v>
      </c>
      <c r="Y209" s="164">
        <f t="shared" ref="Y209" si="1691">X209/$C209</f>
        <v>0.46956521739130436</v>
      </c>
      <c r="Z209" s="163">
        <f t="shared" si="1688"/>
        <v>10800</v>
      </c>
      <c r="AA209" s="164">
        <f t="shared" ref="AA209" si="1692">Z209/$C209</f>
        <v>0.46956521739130436</v>
      </c>
      <c r="AB209" s="163">
        <f t="shared" si="1688"/>
        <v>10800</v>
      </c>
      <c r="AC209" s="164">
        <f t="shared" ref="AC209" si="1693">AB209/$C209</f>
        <v>0.46956521739130436</v>
      </c>
      <c r="AD209" s="163">
        <f t="shared" si="1688"/>
        <v>14800</v>
      </c>
      <c r="AE209" s="164">
        <f t="shared" ref="AE209" si="1694">AD209/$C209</f>
        <v>0.64347826086956517</v>
      </c>
      <c r="AF209" s="163">
        <f t="shared" si="1688"/>
        <v>14800</v>
      </c>
      <c r="AG209" s="164">
        <f t="shared" ref="AG209" si="1695">AF209/$C209</f>
        <v>0.64347826086956517</v>
      </c>
      <c r="AH209" s="163">
        <f t="shared" si="1688"/>
        <v>14800</v>
      </c>
      <c r="AI209" s="164">
        <f t="shared" ref="AI209" si="1696">AH209/$C209</f>
        <v>0.64347826086956517</v>
      </c>
      <c r="AJ209" s="163">
        <f t="shared" ref="AJ209:AL209" si="1697">AJ210</f>
        <v>19800</v>
      </c>
      <c r="AK209" s="164">
        <f t="shared" ref="AK209" si="1698">AJ209/$C209</f>
        <v>0.86086956521739133</v>
      </c>
      <c r="AL209" s="163">
        <f t="shared" si="1697"/>
        <v>21850</v>
      </c>
      <c r="AM209" s="164">
        <f t="shared" ref="AM209" si="1699">AL209/$C209</f>
        <v>0.95</v>
      </c>
      <c r="AN209" s="161"/>
      <c r="AP209" s="235"/>
      <c r="AQ209" s="227" t="str">
        <f t="shared" si="1670"/>
        <v>ok</v>
      </c>
      <c r="AR209" s="228" t="str">
        <f t="shared" si="1671"/>
        <v>ok</v>
      </c>
      <c r="AS209" s="228" t="str">
        <f t="shared" si="1672"/>
        <v>ok</v>
      </c>
      <c r="AT209" s="124"/>
      <c r="AU209" s="228" t="s">
        <v>452</v>
      </c>
      <c r="AV209" s="228" t="s">
        <v>452</v>
      </c>
      <c r="AW209" s="228"/>
    </row>
    <row r="210" spans="1:49" outlineLevel="1" x14ac:dyDescent="0.3">
      <c r="A210" s="273" t="s">
        <v>40</v>
      </c>
      <c r="B210" s="274" t="s">
        <v>41</v>
      </c>
      <c r="C210" s="145">
        <f>SUM(C211:C212)</f>
        <v>23000</v>
      </c>
      <c r="D210" s="145">
        <f t="shared" ref="D210:AL210" si="1700">SUM(D211:D212)</f>
        <v>0</v>
      </c>
      <c r="E210" s="145">
        <f t="shared" si="1700"/>
        <v>23000</v>
      </c>
      <c r="F210" s="145">
        <f t="shared" si="1700"/>
        <v>18000</v>
      </c>
      <c r="G210" s="145">
        <f t="shared" si="1700"/>
        <v>5000</v>
      </c>
      <c r="H210" s="145">
        <f t="shared" si="1700"/>
        <v>0</v>
      </c>
      <c r="I210" s="145">
        <f t="shared" si="1700"/>
        <v>0</v>
      </c>
      <c r="J210" s="145">
        <f t="shared" si="1700"/>
        <v>0</v>
      </c>
      <c r="K210" s="275">
        <f t="shared" si="1700"/>
        <v>0</v>
      </c>
      <c r="L210" s="145">
        <f t="shared" si="1700"/>
        <v>0</v>
      </c>
      <c r="M210" s="275">
        <f t="shared" si="1700"/>
        <v>18000</v>
      </c>
      <c r="N210" s="204">
        <f t="shared" si="1700"/>
        <v>0</v>
      </c>
      <c r="O210" s="266">
        <f t="shared" si="1657"/>
        <v>0</v>
      </c>
      <c r="P210" s="204">
        <f t="shared" si="1700"/>
        <v>1300</v>
      </c>
      <c r="Q210" s="266">
        <f t="shared" ref="Q210" si="1701">P210/$C210</f>
        <v>5.6521739130434782E-2</v>
      </c>
      <c r="R210" s="204">
        <f t="shared" si="1700"/>
        <v>1300</v>
      </c>
      <c r="S210" s="266">
        <f t="shared" ref="S210" si="1702">R210/$C210</f>
        <v>5.6521739130434782E-2</v>
      </c>
      <c r="T210" s="204">
        <f t="shared" si="1700"/>
        <v>7800</v>
      </c>
      <c r="U210" s="266">
        <f t="shared" ref="U210" si="1703">T210/$C210</f>
        <v>0.33913043478260868</v>
      </c>
      <c r="V210" s="204">
        <f t="shared" si="1700"/>
        <v>7800</v>
      </c>
      <c r="W210" s="266">
        <f t="shared" ref="W210" si="1704">V210/$C210</f>
        <v>0.33913043478260868</v>
      </c>
      <c r="X210" s="204">
        <f t="shared" si="1700"/>
        <v>10800</v>
      </c>
      <c r="Y210" s="266">
        <f t="shared" ref="Y210" si="1705">X210/$C210</f>
        <v>0.46956521739130436</v>
      </c>
      <c r="Z210" s="204">
        <f t="shared" si="1700"/>
        <v>10800</v>
      </c>
      <c r="AA210" s="266">
        <f t="shared" ref="AA210" si="1706">Z210/$C210</f>
        <v>0.46956521739130436</v>
      </c>
      <c r="AB210" s="204">
        <f t="shared" si="1700"/>
        <v>10800</v>
      </c>
      <c r="AC210" s="266">
        <f t="shared" ref="AC210" si="1707">AB210/$C210</f>
        <v>0.46956521739130436</v>
      </c>
      <c r="AD210" s="204">
        <f t="shared" si="1700"/>
        <v>14800</v>
      </c>
      <c r="AE210" s="266">
        <f t="shared" ref="AE210" si="1708">AD210/$C210</f>
        <v>0.64347826086956517</v>
      </c>
      <c r="AF210" s="204">
        <f t="shared" si="1700"/>
        <v>14800</v>
      </c>
      <c r="AG210" s="266">
        <f t="shared" ref="AG210" si="1709">AF210/$C210</f>
        <v>0.64347826086956517</v>
      </c>
      <c r="AH210" s="204">
        <f t="shared" si="1700"/>
        <v>14800</v>
      </c>
      <c r="AI210" s="266">
        <f t="shared" ref="AI210" si="1710">AH210/$C210</f>
        <v>0.64347826086956517</v>
      </c>
      <c r="AJ210" s="204">
        <f t="shared" si="1700"/>
        <v>19800</v>
      </c>
      <c r="AK210" s="266">
        <f t="shared" ref="AK210" si="1711">AJ210/$C210</f>
        <v>0.86086956521739133</v>
      </c>
      <c r="AL210" s="204">
        <f t="shared" si="1700"/>
        <v>21850</v>
      </c>
      <c r="AM210" s="266">
        <f t="shared" ref="AM210" si="1712">AL210/$C210</f>
        <v>0.95</v>
      </c>
      <c r="AN210" s="161"/>
      <c r="AQ210" s="227" t="str">
        <f t="shared" si="1670"/>
        <v>ok</v>
      </c>
      <c r="AR210" s="228" t="str">
        <f t="shared" si="1671"/>
        <v>ok</v>
      </c>
      <c r="AS210" s="228" t="str">
        <f t="shared" si="1672"/>
        <v>ok</v>
      </c>
      <c r="AT210" s="124"/>
      <c r="AU210" s="228"/>
      <c r="AV210" s="228"/>
      <c r="AW210" s="228"/>
    </row>
    <row r="211" spans="1:49" ht="44.25" customHeight="1" outlineLevel="1" x14ac:dyDescent="0.3">
      <c r="A211" s="169">
        <v>1</v>
      </c>
      <c r="B211" s="157" t="s">
        <v>208</v>
      </c>
      <c r="C211" s="147">
        <f t="shared" si="1592"/>
        <v>8000</v>
      </c>
      <c r="D211" s="265"/>
      <c r="E211" s="147">
        <f>F211+G211+I211+K211</f>
        <v>8000</v>
      </c>
      <c r="F211" s="152">
        <v>8000</v>
      </c>
      <c r="G211" s="152"/>
      <c r="H211" s="115"/>
      <c r="I211" s="119"/>
      <c r="J211" s="115"/>
      <c r="K211" s="119"/>
      <c r="L211" s="119"/>
      <c r="M211" s="152">
        <f t="shared" ref="M211:M248" si="1713">F211+H211+J211+L211</f>
        <v>8000</v>
      </c>
      <c r="N211" s="194"/>
      <c r="O211" s="193">
        <f t="shared" si="1657"/>
        <v>0</v>
      </c>
      <c r="P211" s="194">
        <v>1300</v>
      </c>
      <c r="Q211" s="193">
        <f t="shared" ref="Q211" si="1714">P211/$C211</f>
        <v>0.16250000000000001</v>
      </c>
      <c r="R211" s="194">
        <v>1300</v>
      </c>
      <c r="S211" s="193">
        <f t="shared" ref="S211" si="1715">R211/$C211</f>
        <v>0.16250000000000001</v>
      </c>
      <c r="T211" s="194">
        <f>8000*0.95</f>
        <v>7600</v>
      </c>
      <c r="U211" s="193">
        <f t="shared" ref="U211" si="1716">T211/$C211</f>
        <v>0.95</v>
      </c>
      <c r="V211" s="194">
        <v>7600</v>
      </c>
      <c r="W211" s="193">
        <f t="shared" ref="W211" si="1717">V211/$C211</f>
        <v>0.95</v>
      </c>
      <c r="X211" s="194">
        <v>7600</v>
      </c>
      <c r="Y211" s="193">
        <f t="shared" ref="Y211" si="1718">X211/$C211</f>
        <v>0.95</v>
      </c>
      <c r="Z211" s="194">
        <v>7600</v>
      </c>
      <c r="AA211" s="193">
        <f t="shared" ref="AA211" si="1719">Z211/$C211</f>
        <v>0.95</v>
      </c>
      <c r="AB211" s="194">
        <v>7600</v>
      </c>
      <c r="AC211" s="193">
        <f t="shared" ref="AC211" si="1720">AB211/$C211</f>
        <v>0.95</v>
      </c>
      <c r="AD211" s="194">
        <v>7600</v>
      </c>
      <c r="AE211" s="193">
        <f t="shared" ref="AE211" si="1721">AD211/$C211</f>
        <v>0.95</v>
      </c>
      <c r="AF211" s="194">
        <v>7600</v>
      </c>
      <c r="AG211" s="193">
        <f t="shared" ref="AG211" si="1722">AF211/$C211</f>
        <v>0.95</v>
      </c>
      <c r="AH211" s="194">
        <v>7600</v>
      </c>
      <c r="AI211" s="193">
        <f t="shared" ref="AI211" si="1723">AH211/$C211</f>
        <v>0.95</v>
      </c>
      <c r="AJ211" s="194">
        <v>7600</v>
      </c>
      <c r="AK211" s="193">
        <f t="shared" ref="AK211" si="1724">AJ211/$C211</f>
        <v>0.95</v>
      </c>
      <c r="AL211" s="194">
        <v>7600</v>
      </c>
      <c r="AM211" s="193">
        <f t="shared" ref="AM211" si="1725">AL211/$C211</f>
        <v>0.95</v>
      </c>
      <c r="AN211" s="119"/>
      <c r="AQ211" s="227" t="str">
        <f t="shared" si="1670"/>
        <v>ok</v>
      </c>
      <c r="AR211" s="228" t="str">
        <f t="shared" si="1671"/>
        <v>ok</v>
      </c>
      <c r="AS211" s="228" t="str">
        <f t="shared" si="1672"/>
        <v>ok</v>
      </c>
      <c r="AT211" s="124"/>
      <c r="AU211" s="228"/>
      <c r="AV211" s="228"/>
      <c r="AW211" s="228"/>
    </row>
    <row r="212" spans="1:49" ht="71.25" customHeight="1" outlineLevel="1" x14ac:dyDescent="0.3">
      <c r="A212" s="169">
        <f>MAX(A210:A211)+1</f>
        <v>2</v>
      </c>
      <c r="B212" s="268" t="s">
        <v>209</v>
      </c>
      <c r="C212" s="147">
        <f t="shared" si="1592"/>
        <v>15000</v>
      </c>
      <c r="D212" s="265"/>
      <c r="E212" s="147">
        <f>F212+G212+I212+K212</f>
        <v>15000</v>
      </c>
      <c r="F212" s="152">
        <v>10000</v>
      </c>
      <c r="G212" s="152">
        <v>5000</v>
      </c>
      <c r="H212" s="115"/>
      <c r="I212" s="119"/>
      <c r="J212" s="115"/>
      <c r="K212" s="119"/>
      <c r="L212" s="119"/>
      <c r="M212" s="152">
        <f t="shared" si="1713"/>
        <v>10000</v>
      </c>
      <c r="N212" s="194"/>
      <c r="O212" s="193">
        <f t="shared" si="1657"/>
        <v>0</v>
      </c>
      <c r="P212" s="194"/>
      <c r="Q212" s="193">
        <f t="shared" ref="Q212" si="1726">P212/$C212</f>
        <v>0</v>
      </c>
      <c r="R212" s="194"/>
      <c r="S212" s="193">
        <f t="shared" ref="S212" si="1727">R212/$C212</f>
        <v>0</v>
      </c>
      <c r="T212" s="194">
        <v>200</v>
      </c>
      <c r="U212" s="193">
        <f t="shared" ref="U212" si="1728">T212/$C212</f>
        <v>1.3333333333333334E-2</v>
      </c>
      <c r="V212" s="194">
        <v>200</v>
      </c>
      <c r="W212" s="193">
        <f t="shared" ref="W212" si="1729">V212/$C212</f>
        <v>1.3333333333333334E-2</v>
      </c>
      <c r="X212" s="194">
        <v>3200</v>
      </c>
      <c r="Y212" s="193">
        <f t="shared" ref="Y212" si="1730">X212/$C212</f>
        <v>0.21333333333333335</v>
      </c>
      <c r="Z212" s="194">
        <v>3200</v>
      </c>
      <c r="AA212" s="193">
        <f t="shared" ref="AA212" si="1731">Z212/$C212</f>
        <v>0.21333333333333335</v>
      </c>
      <c r="AB212" s="194">
        <v>3200</v>
      </c>
      <c r="AC212" s="193">
        <f t="shared" ref="AC212" si="1732">AB212/$C212</f>
        <v>0.21333333333333335</v>
      </c>
      <c r="AD212" s="194">
        <v>7200</v>
      </c>
      <c r="AE212" s="193">
        <f t="shared" ref="AE212" si="1733">AD212/$C212</f>
        <v>0.48</v>
      </c>
      <c r="AF212" s="194">
        <v>7200</v>
      </c>
      <c r="AG212" s="193">
        <f t="shared" ref="AG212" si="1734">AF212/$C212</f>
        <v>0.48</v>
      </c>
      <c r="AH212" s="194">
        <v>7200</v>
      </c>
      <c r="AI212" s="193">
        <f t="shared" ref="AI212" si="1735">AH212/$C212</f>
        <v>0.48</v>
      </c>
      <c r="AJ212" s="194">
        <v>12200</v>
      </c>
      <c r="AK212" s="193">
        <f t="shared" ref="AK212" si="1736">AJ212/$C212</f>
        <v>0.81333333333333335</v>
      </c>
      <c r="AL212" s="194">
        <f>15000*0.95</f>
        <v>14250</v>
      </c>
      <c r="AM212" s="193">
        <f t="shared" ref="AM212" si="1737">AL212/$C212</f>
        <v>0.95</v>
      </c>
      <c r="AN212" s="119"/>
      <c r="AQ212" s="227" t="str">
        <f t="shared" si="1670"/>
        <v>ok</v>
      </c>
      <c r="AR212" s="228" t="str">
        <f t="shared" si="1671"/>
        <v>ok</v>
      </c>
      <c r="AS212" s="228" t="str">
        <f t="shared" si="1672"/>
        <v>ok</v>
      </c>
      <c r="AT212" s="124"/>
      <c r="AU212" s="228"/>
      <c r="AV212" s="228"/>
      <c r="AW212" s="228"/>
    </row>
    <row r="213" spans="1:49" s="234" customFormat="1" ht="26.4" x14ac:dyDescent="0.3">
      <c r="A213" s="263">
        <v>10</v>
      </c>
      <c r="B213" s="264" t="s">
        <v>210</v>
      </c>
      <c r="C213" s="265">
        <f>C214</f>
        <v>15000</v>
      </c>
      <c r="D213" s="265">
        <f t="shared" ref="D213:R215" si="1738">D214</f>
        <v>0</v>
      </c>
      <c r="E213" s="265">
        <f t="shared" si="1738"/>
        <v>15000</v>
      </c>
      <c r="F213" s="265">
        <f t="shared" si="1738"/>
        <v>15000</v>
      </c>
      <c r="G213" s="265">
        <f t="shared" si="1738"/>
        <v>0</v>
      </c>
      <c r="H213" s="265">
        <f t="shared" si="1738"/>
        <v>0</v>
      </c>
      <c r="I213" s="265">
        <f t="shared" si="1738"/>
        <v>0</v>
      </c>
      <c r="J213" s="265">
        <f t="shared" si="1738"/>
        <v>0</v>
      </c>
      <c r="K213" s="155"/>
      <c r="L213" s="155"/>
      <c r="M213" s="265">
        <f t="shared" si="1713"/>
        <v>15000</v>
      </c>
      <c r="N213" s="163">
        <f t="shared" si="1738"/>
        <v>0</v>
      </c>
      <c r="O213" s="164">
        <f t="shared" si="1657"/>
        <v>0</v>
      </c>
      <c r="P213" s="163">
        <f t="shared" si="1738"/>
        <v>1200</v>
      </c>
      <c r="Q213" s="164">
        <f t="shared" ref="Q213" si="1739">P213/$C213</f>
        <v>0.08</v>
      </c>
      <c r="R213" s="163">
        <f t="shared" si="1738"/>
        <v>2500</v>
      </c>
      <c r="S213" s="164">
        <f t="shared" ref="S213" si="1740">R213/$C213</f>
        <v>0.16666666666666666</v>
      </c>
      <c r="T213" s="163">
        <f t="shared" ref="T213:AH215" si="1741">T214</f>
        <v>6800</v>
      </c>
      <c r="U213" s="164">
        <f t="shared" ref="U213" si="1742">T213/$C213</f>
        <v>0.45333333333333331</v>
      </c>
      <c r="V213" s="163">
        <f t="shared" si="1741"/>
        <v>7688</v>
      </c>
      <c r="W213" s="164">
        <f t="shared" ref="W213" si="1743">V213/$C213</f>
        <v>0.51253333333333329</v>
      </c>
      <c r="X213" s="163">
        <f t="shared" si="1741"/>
        <v>9698</v>
      </c>
      <c r="Y213" s="164">
        <f t="shared" ref="Y213" si="1744">X213/$C213</f>
        <v>0.64653333333333329</v>
      </c>
      <c r="Z213" s="163">
        <f t="shared" si="1741"/>
        <v>12900</v>
      </c>
      <c r="AA213" s="164">
        <f t="shared" ref="AA213" si="1745">Z213/$C213</f>
        <v>0.86</v>
      </c>
      <c r="AB213" s="163">
        <f t="shared" si="1741"/>
        <v>14250</v>
      </c>
      <c r="AC213" s="164">
        <f t="shared" ref="AC213" si="1746">AB213/$C213</f>
        <v>0.95</v>
      </c>
      <c r="AD213" s="163">
        <f t="shared" si="1741"/>
        <v>14250</v>
      </c>
      <c r="AE213" s="164">
        <f t="shared" ref="AE213" si="1747">AD213/$C213</f>
        <v>0.95</v>
      </c>
      <c r="AF213" s="163">
        <f t="shared" si="1741"/>
        <v>14250</v>
      </c>
      <c r="AG213" s="164">
        <f t="shared" ref="AG213" si="1748">AF213/$C213</f>
        <v>0.95</v>
      </c>
      <c r="AH213" s="163">
        <f t="shared" si="1741"/>
        <v>14250</v>
      </c>
      <c r="AI213" s="164">
        <f t="shared" ref="AI213" si="1749">AH213/$C213</f>
        <v>0.95</v>
      </c>
      <c r="AJ213" s="163">
        <f t="shared" ref="AJ213:AL215" si="1750">AJ214</f>
        <v>14250</v>
      </c>
      <c r="AK213" s="164">
        <f t="shared" ref="AK213" si="1751">AJ213/$C213</f>
        <v>0.95</v>
      </c>
      <c r="AL213" s="163">
        <f t="shared" si="1750"/>
        <v>14250</v>
      </c>
      <c r="AM213" s="164">
        <f t="shared" ref="AM213" si="1752">AL213/$C213</f>
        <v>0.95</v>
      </c>
      <c r="AN213" s="161"/>
      <c r="AP213" s="235"/>
      <c r="AQ213" s="227" t="str">
        <f t="shared" si="1670"/>
        <v>ok</v>
      </c>
      <c r="AR213" s="228" t="str">
        <f t="shared" si="1671"/>
        <v>ok</v>
      </c>
      <c r="AS213" s="228" t="str">
        <f t="shared" si="1672"/>
        <v>ok</v>
      </c>
      <c r="AT213" s="124"/>
      <c r="AU213" s="228"/>
      <c r="AV213" s="228" t="s">
        <v>452</v>
      </c>
      <c r="AW213" s="228"/>
    </row>
    <row r="214" spans="1:49" outlineLevel="1" x14ac:dyDescent="0.3">
      <c r="A214" s="273" t="s">
        <v>40</v>
      </c>
      <c r="B214" s="274" t="s">
        <v>41</v>
      </c>
      <c r="C214" s="145">
        <f>C215</f>
        <v>15000</v>
      </c>
      <c r="D214" s="145">
        <f t="shared" si="1738"/>
        <v>0</v>
      </c>
      <c r="E214" s="145">
        <f t="shared" si="1738"/>
        <v>15000</v>
      </c>
      <c r="F214" s="145">
        <f t="shared" si="1738"/>
        <v>15000</v>
      </c>
      <c r="G214" s="145">
        <f t="shared" si="1738"/>
        <v>0</v>
      </c>
      <c r="H214" s="145">
        <f t="shared" si="1738"/>
        <v>0</v>
      </c>
      <c r="I214" s="145">
        <f t="shared" si="1738"/>
        <v>0</v>
      </c>
      <c r="J214" s="275">
        <f t="shared" si="1738"/>
        <v>0</v>
      </c>
      <c r="K214" s="145"/>
      <c r="L214" s="275"/>
      <c r="M214" s="145">
        <f t="shared" si="1713"/>
        <v>15000</v>
      </c>
      <c r="N214" s="204">
        <f t="shared" si="1738"/>
        <v>0</v>
      </c>
      <c r="O214" s="266">
        <f t="shared" si="1657"/>
        <v>0</v>
      </c>
      <c r="P214" s="204">
        <f t="shared" si="1738"/>
        <v>1200</v>
      </c>
      <c r="Q214" s="266">
        <f t="shared" ref="Q214" si="1753">P214/$C214</f>
        <v>0.08</v>
      </c>
      <c r="R214" s="204">
        <f t="shared" si="1738"/>
        <v>2500</v>
      </c>
      <c r="S214" s="266">
        <f t="shared" ref="S214" si="1754">R214/$C214</f>
        <v>0.16666666666666666</v>
      </c>
      <c r="T214" s="204">
        <f t="shared" si="1741"/>
        <v>6800</v>
      </c>
      <c r="U214" s="266">
        <f t="shared" ref="U214" si="1755">T214/$C214</f>
        <v>0.45333333333333331</v>
      </c>
      <c r="V214" s="204">
        <f t="shared" si="1741"/>
        <v>7688</v>
      </c>
      <c r="W214" s="266">
        <f t="shared" ref="W214" si="1756">V214/$C214</f>
        <v>0.51253333333333329</v>
      </c>
      <c r="X214" s="204">
        <f t="shared" si="1741"/>
        <v>9698</v>
      </c>
      <c r="Y214" s="266">
        <f t="shared" ref="Y214" si="1757">X214/$C214</f>
        <v>0.64653333333333329</v>
      </c>
      <c r="Z214" s="204">
        <f t="shared" si="1741"/>
        <v>12900</v>
      </c>
      <c r="AA214" s="266">
        <f t="shared" ref="AA214" si="1758">Z214/$C214</f>
        <v>0.86</v>
      </c>
      <c r="AB214" s="204">
        <f t="shared" si="1741"/>
        <v>14250</v>
      </c>
      <c r="AC214" s="266">
        <f t="shared" ref="AC214" si="1759">AB214/$C214</f>
        <v>0.95</v>
      </c>
      <c r="AD214" s="204">
        <f t="shared" si="1741"/>
        <v>14250</v>
      </c>
      <c r="AE214" s="266">
        <f t="shared" ref="AE214" si="1760">AD214/$C214</f>
        <v>0.95</v>
      </c>
      <c r="AF214" s="204">
        <f t="shared" si="1741"/>
        <v>14250</v>
      </c>
      <c r="AG214" s="266">
        <f t="shared" ref="AG214" si="1761">AF214/$C214</f>
        <v>0.95</v>
      </c>
      <c r="AH214" s="204">
        <f t="shared" si="1741"/>
        <v>14250</v>
      </c>
      <c r="AI214" s="266">
        <f t="shared" ref="AI214" si="1762">AH214/$C214</f>
        <v>0.95</v>
      </c>
      <c r="AJ214" s="204">
        <f t="shared" si="1750"/>
        <v>14250</v>
      </c>
      <c r="AK214" s="266">
        <f t="shared" ref="AK214" si="1763">AJ214/$C214</f>
        <v>0.95</v>
      </c>
      <c r="AL214" s="204">
        <f t="shared" si="1750"/>
        <v>14250</v>
      </c>
      <c r="AM214" s="266">
        <f t="shared" ref="AM214" si="1764">AL214/$C214</f>
        <v>0.95</v>
      </c>
      <c r="AN214" s="161"/>
      <c r="AQ214" s="227" t="str">
        <f t="shared" si="1670"/>
        <v>ok</v>
      </c>
      <c r="AR214" s="228" t="str">
        <f t="shared" si="1671"/>
        <v>ok</v>
      </c>
      <c r="AS214" s="228" t="str">
        <f t="shared" si="1672"/>
        <v>ok</v>
      </c>
      <c r="AT214" s="124"/>
      <c r="AU214" s="228"/>
      <c r="AV214" s="228"/>
      <c r="AW214" s="228"/>
    </row>
    <row r="215" spans="1:49" ht="26.4" outlineLevel="1" x14ac:dyDescent="0.3">
      <c r="A215" s="272" t="s">
        <v>160</v>
      </c>
      <c r="B215" s="264" t="s">
        <v>192</v>
      </c>
      <c r="C215" s="147">
        <f>C216</f>
        <v>15000</v>
      </c>
      <c r="D215" s="147">
        <f t="shared" si="1738"/>
        <v>0</v>
      </c>
      <c r="E215" s="147">
        <f t="shared" si="1738"/>
        <v>15000</v>
      </c>
      <c r="F215" s="147">
        <f t="shared" si="1738"/>
        <v>15000</v>
      </c>
      <c r="G215" s="147">
        <f t="shared" si="1738"/>
        <v>0</v>
      </c>
      <c r="H215" s="147">
        <f t="shared" si="1738"/>
        <v>0</v>
      </c>
      <c r="I215" s="147">
        <f t="shared" si="1738"/>
        <v>0</v>
      </c>
      <c r="J215" s="147">
        <f t="shared" si="1738"/>
        <v>0</v>
      </c>
      <c r="K215" s="119"/>
      <c r="L215" s="119"/>
      <c r="M215" s="147">
        <f t="shared" si="1713"/>
        <v>15000</v>
      </c>
      <c r="N215" s="174">
        <f t="shared" si="1738"/>
        <v>0</v>
      </c>
      <c r="O215" s="221">
        <f t="shared" si="1657"/>
        <v>0</v>
      </c>
      <c r="P215" s="174">
        <f t="shared" si="1738"/>
        <v>1200</v>
      </c>
      <c r="Q215" s="221">
        <f t="shared" ref="Q215" si="1765">P215/$C215</f>
        <v>0.08</v>
      </c>
      <c r="R215" s="174">
        <f t="shared" si="1738"/>
        <v>2500</v>
      </c>
      <c r="S215" s="221">
        <f t="shared" ref="S215" si="1766">R215/$C215</f>
        <v>0.16666666666666666</v>
      </c>
      <c r="T215" s="174">
        <f t="shared" si="1741"/>
        <v>6800</v>
      </c>
      <c r="U215" s="221">
        <f t="shared" ref="U215" si="1767">T215/$C215</f>
        <v>0.45333333333333331</v>
      </c>
      <c r="V215" s="174">
        <f t="shared" si="1741"/>
        <v>7688</v>
      </c>
      <c r="W215" s="221">
        <f t="shared" ref="W215" si="1768">V215/$C215</f>
        <v>0.51253333333333329</v>
      </c>
      <c r="X215" s="174">
        <f t="shared" si="1741"/>
        <v>9698</v>
      </c>
      <c r="Y215" s="221">
        <f t="shared" ref="Y215" si="1769">X215/$C215</f>
        <v>0.64653333333333329</v>
      </c>
      <c r="Z215" s="174">
        <f t="shared" si="1741"/>
        <v>12900</v>
      </c>
      <c r="AA215" s="221">
        <f t="shared" ref="AA215" si="1770">Z215/$C215</f>
        <v>0.86</v>
      </c>
      <c r="AB215" s="174">
        <f t="shared" si="1741"/>
        <v>14250</v>
      </c>
      <c r="AC215" s="221">
        <f t="shared" ref="AC215" si="1771">AB215/$C215</f>
        <v>0.95</v>
      </c>
      <c r="AD215" s="174">
        <f t="shared" si="1741"/>
        <v>14250</v>
      </c>
      <c r="AE215" s="221">
        <f t="shared" ref="AE215" si="1772">AD215/$C215</f>
        <v>0.95</v>
      </c>
      <c r="AF215" s="174">
        <f t="shared" si="1741"/>
        <v>14250</v>
      </c>
      <c r="AG215" s="221">
        <f t="shared" ref="AG215" si="1773">AF215/$C215</f>
        <v>0.95</v>
      </c>
      <c r="AH215" s="174">
        <f t="shared" si="1741"/>
        <v>14250</v>
      </c>
      <c r="AI215" s="221">
        <f t="shared" ref="AI215" si="1774">AH215/$C215</f>
        <v>0.95</v>
      </c>
      <c r="AJ215" s="174">
        <f t="shared" si="1750"/>
        <v>14250</v>
      </c>
      <c r="AK215" s="221">
        <f t="shared" ref="AK215" si="1775">AJ215/$C215</f>
        <v>0.95</v>
      </c>
      <c r="AL215" s="174">
        <f t="shared" si="1750"/>
        <v>14250</v>
      </c>
      <c r="AM215" s="221">
        <f t="shared" ref="AM215" si="1776">AL215/$C215</f>
        <v>0.95</v>
      </c>
      <c r="AN215" s="119"/>
      <c r="AQ215" s="227" t="str">
        <f t="shared" si="1670"/>
        <v>ok</v>
      </c>
      <c r="AR215" s="228" t="str">
        <f t="shared" si="1671"/>
        <v>ok</v>
      </c>
      <c r="AS215" s="228" t="str">
        <f t="shared" si="1672"/>
        <v>ok</v>
      </c>
      <c r="AT215" s="124"/>
      <c r="AU215" s="228"/>
      <c r="AV215" s="228"/>
      <c r="AW215" s="228"/>
    </row>
    <row r="216" spans="1:49" ht="26.4" outlineLevel="1" x14ac:dyDescent="0.3">
      <c r="A216" s="169">
        <v>1</v>
      </c>
      <c r="B216" s="121" t="s">
        <v>211</v>
      </c>
      <c r="C216" s="147">
        <f t="shared" si="1592"/>
        <v>15000</v>
      </c>
      <c r="D216" s="265"/>
      <c r="E216" s="147">
        <f>F216+G216+I216+K216</f>
        <v>15000</v>
      </c>
      <c r="F216" s="156">
        <v>15000</v>
      </c>
      <c r="G216" s="119"/>
      <c r="H216" s="115"/>
      <c r="I216" s="119"/>
      <c r="J216" s="115"/>
      <c r="K216" s="119"/>
      <c r="L216" s="119"/>
      <c r="M216" s="119">
        <f t="shared" si="1713"/>
        <v>15000</v>
      </c>
      <c r="N216" s="194"/>
      <c r="O216" s="193">
        <f t="shared" si="1657"/>
        <v>0</v>
      </c>
      <c r="P216" s="194">
        <v>1200</v>
      </c>
      <c r="Q216" s="193">
        <f t="shared" ref="Q216" si="1777">P216/$C216</f>
        <v>0.08</v>
      </c>
      <c r="R216" s="194">
        <v>2500</v>
      </c>
      <c r="S216" s="193">
        <f t="shared" ref="S216" si="1778">R216/$C216</f>
        <v>0.16666666666666666</v>
      </c>
      <c r="T216" s="194">
        <v>6800</v>
      </c>
      <c r="U216" s="193">
        <f t="shared" ref="U216" si="1779">T216/$C216</f>
        <v>0.45333333333333331</v>
      </c>
      <c r="V216" s="194">
        <v>7688</v>
      </c>
      <c r="W216" s="193">
        <f t="shared" ref="W216" si="1780">V216/$C216</f>
        <v>0.51253333333333329</v>
      </c>
      <c r="X216" s="194">
        <v>9698</v>
      </c>
      <c r="Y216" s="193">
        <f t="shared" ref="Y216" si="1781">X216/$C216</f>
        <v>0.64653333333333329</v>
      </c>
      <c r="Z216" s="194">
        <f>F216*0.86</f>
        <v>12900</v>
      </c>
      <c r="AA216" s="193">
        <f t="shared" ref="AA216" si="1782">Z216/$C216</f>
        <v>0.86</v>
      </c>
      <c r="AB216" s="194">
        <f>F216*0.95</f>
        <v>14250</v>
      </c>
      <c r="AC216" s="193">
        <f t="shared" ref="AC216" si="1783">AB216/$C216</f>
        <v>0.95</v>
      </c>
      <c r="AD216" s="194">
        <v>14250</v>
      </c>
      <c r="AE216" s="193">
        <f t="shared" ref="AE216" si="1784">AD216/$C216</f>
        <v>0.95</v>
      </c>
      <c r="AF216" s="194">
        <v>14250</v>
      </c>
      <c r="AG216" s="193">
        <f t="shared" ref="AG216" si="1785">AF216/$C216</f>
        <v>0.95</v>
      </c>
      <c r="AH216" s="194">
        <v>14250</v>
      </c>
      <c r="AI216" s="193">
        <f t="shared" ref="AI216" si="1786">AH216/$C216</f>
        <v>0.95</v>
      </c>
      <c r="AJ216" s="194">
        <v>14250</v>
      </c>
      <c r="AK216" s="193">
        <f t="shared" ref="AK216" si="1787">AJ216/$C216</f>
        <v>0.95</v>
      </c>
      <c r="AL216" s="194">
        <v>14250</v>
      </c>
      <c r="AM216" s="193">
        <f t="shared" ref="AM216" si="1788">AL216/$C216</f>
        <v>0.95</v>
      </c>
      <c r="AN216" s="119"/>
      <c r="AQ216" s="227" t="str">
        <f t="shared" si="1670"/>
        <v>ok</v>
      </c>
      <c r="AR216" s="228" t="str">
        <f t="shared" si="1671"/>
        <v>ok</v>
      </c>
      <c r="AS216" s="228" t="str">
        <f t="shared" si="1672"/>
        <v>ok</v>
      </c>
      <c r="AT216" s="124"/>
      <c r="AU216" s="228"/>
      <c r="AV216" s="228"/>
      <c r="AW216" s="228"/>
    </row>
    <row r="217" spans="1:49" s="234" customFormat="1" ht="14.4" x14ac:dyDescent="0.3">
      <c r="A217" s="263">
        <v>11</v>
      </c>
      <c r="B217" s="264" t="s">
        <v>212</v>
      </c>
      <c r="C217" s="265">
        <f>C218+C221</f>
        <v>50000</v>
      </c>
      <c r="D217" s="265">
        <f t="shared" ref="D217:AL217" si="1789">D218+D221</f>
        <v>0</v>
      </c>
      <c r="E217" s="265">
        <f t="shared" si="1789"/>
        <v>50000</v>
      </c>
      <c r="F217" s="265">
        <f t="shared" si="1789"/>
        <v>0</v>
      </c>
      <c r="G217" s="265">
        <f t="shared" si="1789"/>
        <v>0</v>
      </c>
      <c r="H217" s="265">
        <f t="shared" si="1789"/>
        <v>0</v>
      </c>
      <c r="I217" s="265">
        <f t="shared" si="1789"/>
        <v>50000</v>
      </c>
      <c r="J217" s="265">
        <f t="shared" si="1789"/>
        <v>0</v>
      </c>
      <c r="K217" s="155"/>
      <c r="L217" s="155"/>
      <c r="M217" s="265">
        <f t="shared" si="1713"/>
        <v>0</v>
      </c>
      <c r="N217" s="163">
        <f t="shared" si="1789"/>
        <v>10000</v>
      </c>
      <c r="O217" s="164">
        <f t="shared" si="1657"/>
        <v>0.2</v>
      </c>
      <c r="P217" s="163">
        <f t="shared" si="1789"/>
        <v>12000</v>
      </c>
      <c r="Q217" s="164">
        <f t="shared" ref="Q217" si="1790">P217/$C217</f>
        <v>0.24</v>
      </c>
      <c r="R217" s="163">
        <f t="shared" si="1789"/>
        <v>15000</v>
      </c>
      <c r="S217" s="164">
        <f t="shared" ref="S217" si="1791">R217/$C217</f>
        <v>0.3</v>
      </c>
      <c r="T217" s="163">
        <f t="shared" si="1789"/>
        <v>18000</v>
      </c>
      <c r="U217" s="164">
        <f t="shared" ref="U217" si="1792">T217/$C217</f>
        <v>0.36</v>
      </c>
      <c r="V217" s="163">
        <f t="shared" si="1789"/>
        <v>21000</v>
      </c>
      <c r="W217" s="164">
        <f t="shared" ref="W217" si="1793">V217/$C217</f>
        <v>0.42</v>
      </c>
      <c r="X217" s="163">
        <f t="shared" si="1789"/>
        <v>24000</v>
      </c>
      <c r="Y217" s="164">
        <f t="shared" ref="Y217" si="1794">X217/$C217</f>
        <v>0.48</v>
      </c>
      <c r="Z217" s="163">
        <f t="shared" si="1789"/>
        <v>26500</v>
      </c>
      <c r="AA217" s="164">
        <f t="shared" ref="AA217" si="1795">Z217/$C217</f>
        <v>0.53</v>
      </c>
      <c r="AB217" s="163">
        <f t="shared" si="1789"/>
        <v>29500</v>
      </c>
      <c r="AC217" s="164">
        <f t="shared" ref="AC217" si="1796">AB217/$C217</f>
        <v>0.59</v>
      </c>
      <c r="AD217" s="163">
        <f t="shared" si="1789"/>
        <v>32500</v>
      </c>
      <c r="AE217" s="164">
        <f t="shared" ref="AE217" si="1797">AD217/$C217</f>
        <v>0.65</v>
      </c>
      <c r="AF217" s="163">
        <f t="shared" si="1789"/>
        <v>35500</v>
      </c>
      <c r="AG217" s="164">
        <f t="shared" ref="AG217" si="1798">AF217/$C217</f>
        <v>0.71</v>
      </c>
      <c r="AH217" s="163">
        <f t="shared" si="1789"/>
        <v>38500</v>
      </c>
      <c r="AI217" s="164">
        <f t="shared" ref="AI217" si="1799">AH217/$C217</f>
        <v>0.77</v>
      </c>
      <c r="AJ217" s="163">
        <f t="shared" si="1789"/>
        <v>42500</v>
      </c>
      <c r="AK217" s="164">
        <f t="shared" ref="AK217" si="1800">AJ217/$C217</f>
        <v>0.85</v>
      </c>
      <c r="AL217" s="163">
        <f t="shared" si="1789"/>
        <v>47500</v>
      </c>
      <c r="AM217" s="164">
        <f t="shared" ref="AM217" si="1801">AL217/$C217</f>
        <v>0.95</v>
      </c>
      <c r="AN217" s="161"/>
      <c r="AP217" s="235"/>
      <c r="AQ217" s="227" t="str">
        <f t="shared" si="1670"/>
        <v>ok</v>
      </c>
      <c r="AR217" s="228" t="str">
        <f t="shared" si="1671"/>
        <v>ok</v>
      </c>
      <c r="AS217" s="228" t="str">
        <f t="shared" si="1672"/>
        <v>ok</v>
      </c>
      <c r="AT217" s="124"/>
      <c r="AU217" s="228" t="s">
        <v>452</v>
      </c>
      <c r="AV217" s="228" t="s">
        <v>452</v>
      </c>
      <c r="AW217" s="228"/>
    </row>
    <row r="218" spans="1:49" outlineLevel="1" x14ac:dyDescent="0.3">
      <c r="A218" s="273" t="s">
        <v>40</v>
      </c>
      <c r="B218" s="274" t="s">
        <v>41</v>
      </c>
      <c r="C218" s="145">
        <f>C219</f>
        <v>50000</v>
      </c>
      <c r="D218" s="145">
        <f t="shared" ref="D218:R219" si="1802">D219</f>
        <v>0</v>
      </c>
      <c r="E218" s="145">
        <f t="shared" si="1802"/>
        <v>50000</v>
      </c>
      <c r="F218" s="145">
        <f t="shared" si="1802"/>
        <v>0</v>
      </c>
      <c r="G218" s="145">
        <f t="shared" si="1802"/>
        <v>0</v>
      </c>
      <c r="H218" s="145">
        <f t="shared" si="1802"/>
        <v>0</v>
      </c>
      <c r="I218" s="145">
        <f t="shared" si="1802"/>
        <v>50000</v>
      </c>
      <c r="J218" s="145">
        <f t="shared" si="1802"/>
        <v>0</v>
      </c>
      <c r="K218" s="275"/>
      <c r="L218" s="145"/>
      <c r="M218" s="275">
        <f t="shared" si="1713"/>
        <v>0</v>
      </c>
      <c r="N218" s="204">
        <f t="shared" si="1802"/>
        <v>10000</v>
      </c>
      <c r="O218" s="266">
        <f t="shared" si="1657"/>
        <v>0.2</v>
      </c>
      <c r="P218" s="204">
        <f t="shared" si="1802"/>
        <v>12000</v>
      </c>
      <c r="Q218" s="266">
        <f t="shared" ref="Q218" si="1803">P218/$C218</f>
        <v>0.24</v>
      </c>
      <c r="R218" s="204">
        <f t="shared" si="1802"/>
        <v>15000</v>
      </c>
      <c r="S218" s="266">
        <f t="shared" ref="S218" si="1804">R218/$C218</f>
        <v>0.3</v>
      </c>
      <c r="T218" s="204">
        <f t="shared" ref="T218:AH219" si="1805">T219</f>
        <v>18000</v>
      </c>
      <c r="U218" s="266">
        <f t="shared" ref="U218" si="1806">T218/$C218</f>
        <v>0.36</v>
      </c>
      <c r="V218" s="204">
        <f t="shared" si="1805"/>
        <v>21000</v>
      </c>
      <c r="W218" s="266">
        <f t="shared" ref="W218" si="1807">V218/$C218</f>
        <v>0.42</v>
      </c>
      <c r="X218" s="204">
        <f t="shared" si="1805"/>
        <v>24000</v>
      </c>
      <c r="Y218" s="266">
        <f t="shared" ref="Y218" si="1808">X218/$C218</f>
        <v>0.48</v>
      </c>
      <c r="Z218" s="204">
        <f t="shared" si="1805"/>
        <v>26500</v>
      </c>
      <c r="AA218" s="266">
        <f t="shared" ref="AA218" si="1809">Z218/$C218</f>
        <v>0.53</v>
      </c>
      <c r="AB218" s="204">
        <f t="shared" si="1805"/>
        <v>29500</v>
      </c>
      <c r="AC218" s="266">
        <f t="shared" ref="AC218" si="1810">AB218/$C218</f>
        <v>0.59</v>
      </c>
      <c r="AD218" s="204">
        <f t="shared" si="1805"/>
        <v>32500</v>
      </c>
      <c r="AE218" s="266">
        <f t="shared" ref="AE218" si="1811">AD218/$C218</f>
        <v>0.65</v>
      </c>
      <c r="AF218" s="204">
        <f t="shared" si="1805"/>
        <v>35500</v>
      </c>
      <c r="AG218" s="266">
        <f t="shared" ref="AG218" si="1812">AF218/$C218</f>
        <v>0.71</v>
      </c>
      <c r="AH218" s="204">
        <f t="shared" si="1805"/>
        <v>38500</v>
      </c>
      <c r="AI218" s="266">
        <f t="shared" ref="AI218" si="1813">AH218/$C218</f>
        <v>0.77</v>
      </c>
      <c r="AJ218" s="204">
        <f t="shared" ref="AJ218:AL219" si="1814">AJ219</f>
        <v>42500</v>
      </c>
      <c r="AK218" s="266">
        <f t="shared" ref="AK218" si="1815">AJ218/$C218</f>
        <v>0.85</v>
      </c>
      <c r="AL218" s="204">
        <f t="shared" si="1814"/>
        <v>47500</v>
      </c>
      <c r="AM218" s="266">
        <f t="shared" ref="AM218" si="1816">AL218/$C218</f>
        <v>0.95</v>
      </c>
      <c r="AN218" s="161"/>
      <c r="AQ218" s="227" t="str">
        <f t="shared" si="1670"/>
        <v>ok</v>
      </c>
      <c r="AR218" s="228" t="str">
        <f t="shared" si="1671"/>
        <v>ok</v>
      </c>
      <c r="AS218" s="228" t="str">
        <f t="shared" si="1672"/>
        <v>ok</v>
      </c>
      <c r="AT218" s="124"/>
      <c r="AU218" s="228"/>
      <c r="AV218" s="228"/>
      <c r="AW218" s="228"/>
    </row>
    <row r="219" spans="1:49" ht="26.4" outlineLevel="1" x14ac:dyDescent="0.3">
      <c r="A219" s="272" t="s">
        <v>160</v>
      </c>
      <c r="B219" s="264" t="s">
        <v>192</v>
      </c>
      <c r="C219" s="147">
        <f>C220</f>
        <v>50000</v>
      </c>
      <c r="D219" s="147">
        <f t="shared" si="1802"/>
        <v>0</v>
      </c>
      <c r="E219" s="147">
        <f t="shared" si="1802"/>
        <v>50000</v>
      </c>
      <c r="F219" s="147">
        <f t="shared" si="1802"/>
        <v>0</v>
      </c>
      <c r="G219" s="147">
        <f t="shared" si="1802"/>
        <v>0</v>
      </c>
      <c r="H219" s="147">
        <f t="shared" si="1802"/>
        <v>0</v>
      </c>
      <c r="I219" s="147">
        <f t="shared" si="1802"/>
        <v>50000</v>
      </c>
      <c r="J219" s="147">
        <f t="shared" si="1802"/>
        <v>0</v>
      </c>
      <c r="K219" s="119"/>
      <c r="L219" s="119"/>
      <c r="M219" s="147">
        <f t="shared" si="1713"/>
        <v>0</v>
      </c>
      <c r="N219" s="174">
        <f t="shared" si="1802"/>
        <v>10000</v>
      </c>
      <c r="O219" s="221">
        <f t="shared" si="1657"/>
        <v>0.2</v>
      </c>
      <c r="P219" s="174">
        <f t="shared" si="1802"/>
        <v>12000</v>
      </c>
      <c r="Q219" s="221">
        <f t="shared" ref="Q219" si="1817">P219/$C219</f>
        <v>0.24</v>
      </c>
      <c r="R219" s="174">
        <f t="shared" si="1802"/>
        <v>15000</v>
      </c>
      <c r="S219" s="221">
        <f t="shared" ref="S219" si="1818">R219/$C219</f>
        <v>0.3</v>
      </c>
      <c r="T219" s="174">
        <f t="shared" si="1805"/>
        <v>18000</v>
      </c>
      <c r="U219" s="221">
        <f t="shared" ref="U219" si="1819">T219/$C219</f>
        <v>0.36</v>
      </c>
      <c r="V219" s="174">
        <f t="shared" si="1805"/>
        <v>21000</v>
      </c>
      <c r="W219" s="221">
        <f t="shared" ref="W219" si="1820">V219/$C219</f>
        <v>0.42</v>
      </c>
      <c r="X219" s="174">
        <f t="shared" si="1805"/>
        <v>24000</v>
      </c>
      <c r="Y219" s="221">
        <f t="shared" ref="Y219" si="1821">X219/$C219</f>
        <v>0.48</v>
      </c>
      <c r="Z219" s="174">
        <f t="shared" si="1805"/>
        <v>26500</v>
      </c>
      <c r="AA219" s="221">
        <f t="shared" ref="AA219" si="1822">Z219/$C219</f>
        <v>0.53</v>
      </c>
      <c r="AB219" s="174">
        <f t="shared" si="1805"/>
        <v>29500</v>
      </c>
      <c r="AC219" s="221">
        <f t="shared" ref="AC219" si="1823">AB219/$C219</f>
        <v>0.59</v>
      </c>
      <c r="AD219" s="174">
        <f t="shared" si="1805"/>
        <v>32500</v>
      </c>
      <c r="AE219" s="221">
        <f t="shared" ref="AE219" si="1824">AD219/$C219</f>
        <v>0.65</v>
      </c>
      <c r="AF219" s="174">
        <f t="shared" si="1805"/>
        <v>35500</v>
      </c>
      <c r="AG219" s="221">
        <f t="shared" ref="AG219" si="1825">AF219/$C219</f>
        <v>0.71</v>
      </c>
      <c r="AH219" s="174">
        <f t="shared" si="1805"/>
        <v>38500</v>
      </c>
      <c r="AI219" s="221">
        <f t="shared" ref="AI219" si="1826">AH219/$C219</f>
        <v>0.77</v>
      </c>
      <c r="AJ219" s="174">
        <f t="shared" si="1814"/>
        <v>42500</v>
      </c>
      <c r="AK219" s="221">
        <f t="shared" ref="AK219" si="1827">AJ219/$C219</f>
        <v>0.85</v>
      </c>
      <c r="AL219" s="174">
        <f t="shared" si="1814"/>
        <v>47500</v>
      </c>
      <c r="AM219" s="221">
        <f t="shared" ref="AM219" si="1828">AL219/$C219</f>
        <v>0.95</v>
      </c>
      <c r="AN219" s="119"/>
      <c r="AQ219" s="227" t="str">
        <f t="shared" si="1670"/>
        <v>ok</v>
      </c>
      <c r="AR219" s="228" t="str">
        <f t="shared" si="1671"/>
        <v>ok</v>
      </c>
      <c r="AS219" s="228" t="str">
        <f t="shared" si="1672"/>
        <v>ok</v>
      </c>
      <c r="AT219" s="124"/>
      <c r="AU219" s="228"/>
      <c r="AV219" s="228"/>
      <c r="AW219" s="228"/>
    </row>
    <row r="220" spans="1:49" ht="66" outlineLevel="1" x14ac:dyDescent="0.3">
      <c r="A220" s="169">
        <v>1</v>
      </c>
      <c r="B220" s="121" t="s">
        <v>213</v>
      </c>
      <c r="C220" s="147">
        <f t="shared" si="1592"/>
        <v>50000</v>
      </c>
      <c r="D220" s="265"/>
      <c r="E220" s="147">
        <f>F220+G220+I220+K220</f>
        <v>50000</v>
      </c>
      <c r="F220" s="119"/>
      <c r="G220" s="119"/>
      <c r="H220" s="115"/>
      <c r="I220" s="152">
        <v>50000</v>
      </c>
      <c r="J220" s="115"/>
      <c r="K220" s="119"/>
      <c r="L220" s="119"/>
      <c r="M220" s="119">
        <f t="shared" si="1713"/>
        <v>0</v>
      </c>
      <c r="N220" s="194">
        <v>10000</v>
      </c>
      <c r="O220" s="193">
        <f t="shared" si="1657"/>
        <v>0.2</v>
      </c>
      <c r="P220" s="194">
        <f>N220+2000</f>
        <v>12000</v>
      </c>
      <c r="Q220" s="193">
        <f t="shared" ref="Q220" si="1829">P220/$C220</f>
        <v>0.24</v>
      </c>
      <c r="R220" s="194">
        <f>P220+3000</f>
        <v>15000</v>
      </c>
      <c r="S220" s="193">
        <f t="shared" ref="S220" si="1830">R220/$C220</f>
        <v>0.3</v>
      </c>
      <c r="T220" s="194">
        <f>R220+3000</f>
        <v>18000</v>
      </c>
      <c r="U220" s="193">
        <f t="shared" ref="U220" si="1831">T220/$C220</f>
        <v>0.36</v>
      </c>
      <c r="V220" s="194">
        <f>T220+3000</f>
        <v>21000</v>
      </c>
      <c r="W220" s="193">
        <f t="shared" ref="W220" si="1832">V220/$C220</f>
        <v>0.42</v>
      </c>
      <c r="X220" s="194">
        <f>V220+3000</f>
        <v>24000</v>
      </c>
      <c r="Y220" s="193">
        <f t="shared" ref="Y220" si="1833">X220/$C220</f>
        <v>0.48</v>
      </c>
      <c r="Z220" s="194">
        <f>X220+2500</f>
        <v>26500</v>
      </c>
      <c r="AA220" s="193">
        <f t="shared" ref="AA220" si="1834">Z220/$C220</f>
        <v>0.53</v>
      </c>
      <c r="AB220" s="194">
        <f>Z220+3000</f>
        <v>29500</v>
      </c>
      <c r="AC220" s="193">
        <f t="shared" ref="AC220" si="1835">AB220/$C220</f>
        <v>0.59</v>
      </c>
      <c r="AD220" s="194">
        <f>AB220+3000</f>
        <v>32500</v>
      </c>
      <c r="AE220" s="193">
        <f t="shared" ref="AE220" si="1836">AD220/$C220</f>
        <v>0.65</v>
      </c>
      <c r="AF220" s="194">
        <f>AD220+3000</f>
        <v>35500</v>
      </c>
      <c r="AG220" s="193">
        <f t="shared" ref="AG220" si="1837">AF220/$C220</f>
        <v>0.71</v>
      </c>
      <c r="AH220" s="194">
        <f>AF220+3000</f>
        <v>38500</v>
      </c>
      <c r="AI220" s="193">
        <f t="shared" ref="AI220" si="1838">AH220/$C220</f>
        <v>0.77</v>
      </c>
      <c r="AJ220" s="194">
        <f>AH220+4000</f>
        <v>42500</v>
      </c>
      <c r="AK220" s="193">
        <f t="shared" ref="AK220" si="1839">AJ220/$C220</f>
        <v>0.85</v>
      </c>
      <c r="AL220" s="194">
        <f>AJ220+5000</f>
        <v>47500</v>
      </c>
      <c r="AM220" s="193">
        <f t="shared" ref="AM220" si="1840">AL220/$C220</f>
        <v>0.95</v>
      </c>
      <c r="AN220" s="119"/>
      <c r="AQ220" s="227" t="str">
        <f t="shared" si="1670"/>
        <v>ok</v>
      </c>
      <c r="AR220" s="228" t="str">
        <f t="shared" si="1671"/>
        <v>ok</v>
      </c>
      <c r="AS220" s="228" t="str">
        <f t="shared" si="1672"/>
        <v>ok</v>
      </c>
      <c r="AT220" s="124"/>
      <c r="AU220" s="228"/>
      <c r="AV220" s="228"/>
      <c r="AW220" s="228"/>
    </row>
    <row r="221" spans="1:49" outlineLevel="1" x14ac:dyDescent="0.3">
      <c r="A221" s="263" t="s">
        <v>40</v>
      </c>
      <c r="B221" s="264" t="s">
        <v>214</v>
      </c>
      <c r="C221" s="174">
        <f>C222</f>
        <v>0</v>
      </c>
      <c r="D221" s="174">
        <f t="shared" ref="D221:J222" si="1841">D222</f>
        <v>0</v>
      </c>
      <c r="E221" s="174">
        <f t="shared" si="1841"/>
        <v>0</v>
      </c>
      <c r="F221" s="174">
        <f t="shared" si="1841"/>
        <v>0</v>
      </c>
      <c r="G221" s="174">
        <f t="shared" si="1841"/>
        <v>0</v>
      </c>
      <c r="H221" s="147">
        <f t="shared" si="1841"/>
        <v>0</v>
      </c>
      <c r="I221" s="174">
        <f t="shared" si="1841"/>
        <v>0</v>
      </c>
      <c r="J221" s="147">
        <f t="shared" si="1841"/>
        <v>0</v>
      </c>
      <c r="K221" s="119"/>
      <c r="L221" s="119"/>
      <c r="M221" s="147">
        <f t="shared" si="1713"/>
        <v>0</v>
      </c>
      <c r="N221" s="174"/>
      <c r="O221" s="221"/>
      <c r="P221" s="174"/>
      <c r="Q221" s="221"/>
      <c r="R221" s="174"/>
      <c r="S221" s="221"/>
      <c r="T221" s="174"/>
      <c r="U221" s="221"/>
      <c r="V221" s="174"/>
      <c r="W221" s="221"/>
      <c r="X221" s="174"/>
      <c r="Y221" s="221"/>
      <c r="Z221" s="174"/>
      <c r="AA221" s="221"/>
      <c r="AB221" s="174"/>
      <c r="AC221" s="221"/>
      <c r="AD221" s="174"/>
      <c r="AE221" s="221"/>
      <c r="AF221" s="174"/>
      <c r="AG221" s="221"/>
      <c r="AH221" s="174"/>
      <c r="AI221" s="221"/>
      <c r="AJ221" s="174"/>
      <c r="AK221" s="221"/>
      <c r="AL221" s="174"/>
      <c r="AM221" s="221"/>
      <c r="AN221" s="119"/>
      <c r="AQ221" s="227" t="str">
        <f t="shared" si="1670"/>
        <v>ok</v>
      </c>
      <c r="AR221" s="228">
        <f t="shared" si="1671"/>
        <v>0</v>
      </c>
      <c r="AS221" s="228" t="str">
        <f t="shared" si="1672"/>
        <v>trống</v>
      </c>
      <c r="AT221" s="124"/>
      <c r="AU221" s="228"/>
      <c r="AV221" s="228"/>
      <c r="AW221" s="228"/>
    </row>
    <row r="222" spans="1:49" outlineLevel="1" x14ac:dyDescent="0.3">
      <c r="A222" s="272" t="s">
        <v>160</v>
      </c>
      <c r="B222" s="264" t="s">
        <v>215</v>
      </c>
      <c r="C222" s="147">
        <f>C223</f>
        <v>0</v>
      </c>
      <c r="D222" s="147">
        <f t="shared" si="1841"/>
        <v>0</v>
      </c>
      <c r="E222" s="147">
        <f t="shared" si="1841"/>
        <v>0</v>
      </c>
      <c r="F222" s="147">
        <f t="shared" si="1841"/>
        <v>0</v>
      </c>
      <c r="G222" s="147">
        <f t="shared" si="1841"/>
        <v>0</v>
      </c>
      <c r="H222" s="147">
        <f t="shared" si="1841"/>
        <v>0</v>
      </c>
      <c r="I222" s="147">
        <f t="shared" si="1841"/>
        <v>0</v>
      </c>
      <c r="J222" s="147">
        <f t="shared" si="1841"/>
        <v>0</v>
      </c>
      <c r="K222" s="119"/>
      <c r="L222" s="119"/>
      <c r="M222" s="147">
        <f t="shared" si="1713"/>
        <v>0</v>
      </c>
      <c r="N222" s="174"/>
      <c r="O222" s="221"/>
      <c r="P222" s="174"/>
      <c r="Q222" s="221"/>
      <c r="R222" s="174"/>
      <c r="S222" s="221"/>
      <c r="T222" s="174"/>
      <c r="U222" s="221"/>
      <c r="V222" s="174"/>
      <c r="W222" s="221"/>
      <c r="X222" s="174"/>
      <c r="Y222" s="221"/>
      <c r="Z222" s="174"/>
      <c r="AA222" s="221"/>
      <c r="AB222" s="174"/>
      <c r="AC222" s="221"/>
      <c r="AD222" s="174"/>
      <c r="AE222" s="221"/>
      <c r="AF222" s="174"/>
      <c r="AG222" s="221"/>
      <c r="AH222" s="174"/>
      <c r="AI222" s="221"/>
      <c r="AJ222" s="174"/>
      <c r="AK222" s="221"/>
      <c r="AL222" s="174"/>
      <c r="AM222" s="221"/>
      <c r="AN222" s="119"/>
      <c r="AQ222" s="227" t="str">
        <f t="shared" si="1670"/>
        <v>ok</v>
      </c>
      <c r="AR222" s="228">
        <f t="shared" si="1671"/>
        <v>0</v>
      </c>
      <c r="AS222" s="228" t="str">
        <f t="shared" si="1672"/>
        <v>trống</v>
      </c>
      <c r="AT222" s="124"/>
      <c r="AU222" s="228"/>
      <c r="AV222" s="228"/>
      <c r="AW222" s="228"/>
    </row>
    <row r="223" spans="1:49" ht="52.8" outlineLevel="1" x14ac:dyDescent="0.3">
      <c r="A223" s="169">
        <f>MAX(A$219:$B222)+1</f>
        <v>2</v>
      </c>
      <c r="B223" s="157" t="s">
        <v>216</v>
      </c>
      <c r="C223" s="147">
        <f t="shared" si="1592"/>
        <v>0</v>
      </c>
      <c r="D223" s="265"/>
      <c r="E223" s="147">
        <f>F223+G223+I223+K223</f>
        <v>0</v>
      </c>
      <c r="F223" s="119"/>
      <c r="G223" s="119"/>
      <c r="H223" s="115"/>
      <c r="I223" s="152"/>
      <c r="J223" s="115"/>
      <c r="K223" s="119"/>
      <c r="L223" s="119"/>
      <c r="M223" s="119">
        <f t="shared" si="1713"/>
        <v>0</v>
      </c>
      <c r="N223" s="194"/>
      <c r="O223" s="193"/>
      <c r="P223" s="194"/>
      <c r="Q223" s="193"/>
      <c r="R223" s="194"/>
      <c r="S223" s="193"/>
      <c r="T223" s="194"/>
      <c r="U223" s="193"/>
      <c r="V223" s="194"/>
      <c r="W223" s="193"/>
      <c r="X223" s="194"/>
      <c r="Y223" s="193"/>
      <c r="Z223" s="194"/>
      <c r="AA223" s="193"/>
      <c r="AB223" s="194"/>
      <c r="AC223" s="193"/>
      <c r="AD223" s="194"/>
      <c r="AE223" s="193"/>
      <c r="AF223" s="194"/>
      <c r="AG223" s="193"/>
      <c r="AH223" s="194"/>
      <c r="AI223" s="193"/>
      <c r="AJ223" s="194"/>
      <c r="AK223" s="193"/>
      <c r="AL223" s="194"/>
      <c r="AM223" s="193"/>
      <c r="AN223" s="119"/>
      <c r="AQ223" s="227" t="str">
        <f t="shared" si="1670"/>
        <v>ok</v>
      </c>
      <c r="AR223" s="228">
        <f t="shared" si="1671"/>
        <v>0</v>
      </c>
      <c r="AS223" s="228" t="str">
        <f t="shared" si="1672"/>
        <v>trống</v>
      </c>
      <c r="AT223" s="124"/>
      <c r="AU223" s="228"/>
      <c r="AV223" s="228"/>
      <c r="AW223" s="228"/>
    </row>
    <row r="224" spans="1:49" s="234" customFormat="1" ht="26.4" x14ac:dyDescent="0.3">
      <c r="A224" s="263">
        <v>12</v>
      </c>
      <c r="B224" s="264" t="s">
        <v>217</v>
      </c>
      <c r="C224" s="265">
        <f>C227+C230+C225</f>
        <v>102834.814</v>
      </c>
      <c r="D224" s="265">
        <f t="shared" ref="D224:AL224" si="1842">D227+D230+D225</f>
        <v>81153.813999999998</v>
      </c>
      <c r="E224" s="265">
        <f t="shared" si="1842"/>
        <v>21681</v>
      </c>
      <c r="F224" s="265">
        <f t="shared" si="1842"/>
        <v>21681</v>
      </c>
      <c r="G224" s="265">
        <f t="shared" si="1842"/>
        <v>0</v>
      </c>
      <c r="H224" s="265">
        <f t="shared" si="1842"/>
        <v>0</v>
      </c>
      <c r="I224" s="265">
        <f t="shared" si="1842"/>
        <v>0</v>
      </c>
      <c r="J224" s="265">
        <f t="shared" si="1842"/>
        <v>0</v>
      </c>
      <c r="K224" s="265">
        <f t="shared" si="1842"/>
        <v>0</v>
      </c>
      <c r="L224" s="265">
        <f t="shared" si="1842"/>
        <v>0</v>
      </c>
      <c r="M224" s="265">
        <f t="shared" si="1842"/>
        <v>21681</v>
      </c>
      <c r="N224" s="163">
        <f t="shared" si="1842"/>
        <v>2173.2478449999999</v>
      </c>
      <c r="O224" s="164">
        <f t="shared" si="1657"/>
        <v>2.1133386257692847E-2</v>
      </c>
      <c r="P224" s="163">
        <f t="shared" si="1842"/>
        <v>4733.307468</v>
      </c>
      <c r="Q224" s="164">
        <f t="shared" ref="Q224" si="1843">P224/$C224</f>
        <v>4.6028259145779175E-2</v>
      </c>
      <c r="R224" s="163">
        <f t="shared" si="1842"/>
        <v>5962.1007730000001</v>
      </c>
      <c r="S224" s="164">
        <f t="shared" ref="S224" si="1844">R224/$C224</f>
        <v>5.7977454726567602E-2</v>
      </c>
      <c r="T224" s="163">
        <f t="shared" si="1842"/>
        <v>7000.3850000000002</v>
      </c>
      <c r="U224" s="164">
        <f t="shared" ref="U224" si="1845">T224/$C224</f>
        <v>6.807407654765632E-2</v>
      </c>
      <c r="V224" s="163">
        <f t="shared" si="1842"/>
        <v>9305.7849999999999</v>
      </c>
      <c r="W224" s="164">
        <f t="shared" ref="W224" si="1846">V224/$C224</f>
        <v>9.0492554398941202E-2</v>
      </c>
      <c r="X224" s="163">
        <f t="shared" si="1842"/>
        <v>13720.045</v>
      </c>
      <c r="Y224" s="164">
        <f t="shared" ref="Y224" si="1847">X224/$C224</f>
        <v>0.13341828964653935</v>
      </c>
      <c r="Z224" s="163">
        <f t="shared" si="1842"/>
        <v>18210.044999999998</v>
      </c>
      <c r="AA224" s="164">
        <f t="shared" ref="AA224" si="1848">Z224/$C224</f>
        <v>0.17708054589372815</v>
      </c>
      <c r="AB224" s="163">
        <f t="shared" si="1842"/>
        <v>24125.044999999998</v>
      </c>
      <c r="AC224" s="164">
        <f t="shared" ref="AC224" si="1849">AB224/$C224</f>
        <v>0.23459997700778648</v>
      </c>
      <c r="AD224" s="163">
        <f t="shared" si="1842"/>
        <v>34393.044999999998</v>
      </c>
      <c r="AE224" s="164">
        <f t="shared" ref="AE224" si="1850">AD224/$C224</f>
        <v>0.33444943071516614</v>
      </c>
      <c r="AF224" s="163">
        <f t="shared" si="1842"/>
        <v>38883.044999999998</v>
      </c>
      <c r="AG224" s="164">
        <f t="shared" ref="AG224" si="1851">AF224/$C224</f>
        <v>0.37811168696235498</v>
      </c>
      <c r="AH224" s="163">
        <f t="shared" si="1842"/>
        <v>43943.044999999998</v>
      </c>
      <c r="AI224" s="164">
        <f t="shared" ref="AI224" si="1852">AH224/$C224</f>
        <v>0.42731681315629161</v>
      </c>
      <c r="AJ224" s="163">
        <f t="shared" si="1842"/>
        <v>77644.600000000006</v>
      </c>
      <c r="AK224" s="164">
        <f t="shared" ref="AK224" si="1853">AJ224/$C224</f>
        <v>0.75504196467939355</v>
      </c>
      <c r="AL224" s="163">
        <f t="shared" si="1842"/>
        <v>101750.764</v>
      </c>
      <c r="AM224" s="164">
        <f t="shared" ref="AM224" si="1854">AL224/$C224</f>
        <v>0.98945833655127724</v>
      </c>
      <c r="AN224" s="161"/>
      <c r="AP224" s="235" t="s">
        <v>444</v>
      </c>
      <c r="AQ224" s="227" t="str">
        <f t="shared" si="1670"/>
        <v>ok</v>
      </c>
      <c r="AR224" s="228" t="str">
        <f t="shared" si="1671"/>
        <v>kiểm tra</v>
      </c>
      <c r="AS224" s="228" t="str">
        <f t="shared" si="1672"/>
        <v>ok</v>
      </c>
      <c r="AT224" s="124"/>
      <c r="AU224" s="228" t="s">
        <v>452</v>
      </c>
      <c r="AV224" s="228" t="s">
        <v>452</v>
      </c>
      <c r="AW224" s="228"/>
    </row>
    <row r="225" spans="1:49" s="231" customFormat="1" ht="30" customHeight="1" outlineLevel="1" x14ac:dyDescent="0.3">
      <c r="A225" s="263" t="s">
        <v>40</v>
      </c>
      <c r="B225" s="264" t="s">
        <v>404</v>
      </c>
      <c r="C225" s="265">
        <f>C226</f>
        <v>39985.813999999998</v>
      </c>
      <c r="D225" s="265">
        <f t="shared" ref="D225:AL225" si="1855">D226</f>
        <v>39985.813999999998</v>
      </c>
      <c r="E225" s="265">
        <f t="shared" si="1855"/>
        <v>0</v>
      </c>
      <c r="F225" s="265">
        <f t="shared" si="1855"/>
        <v>0</v>
      </c>
      <c r="G225" s="265">
        <f t="shared" si="1855"/>
        <v>0</v>
      </c>
      <c r="H225" s="265">
        <f t="shared" si="1855"/>
        <v>0</v>
      </c>
      <c r="I225" s="265">
        <f t="shared" si="1855"/>
        <v>0</v>
      </c>
      <c r="J225" s="265">
        <f t="shared" si="1855"/>
        <v>0</v>
      </c>
      <c r="K225" s="265">
        <f t="shared" si="1855"/>
        <v>0</v>
      </c>
      <c r="L225" s="265">
        <f t="shared" si="1855"/>
        <v>0</v>
      </c>
      <c r="M225" s="265">
        <f t="shared" si="1855"/>
        <v>0</v>
      </c>
      <c r="N225" s="163">
        <f t="shared" si="1855"/>
        <v>0</v>
      </c>
      <c r="O225" s="164">
        <f t="shared" si="1657"/>
        <v>0</v>
      </c>
      <c r="P225" s="163">
        <f t="shared" si="1855"/>
        <v>0</v>
      </c>
      <c r="Q225" s="164">
        <f t="shared" ref="Q225" si="1856">P225/$C225</f>
        <v>0</v>
      </c>
      <c r="R225" s="163">
        <f t="shared" si="1855"/>
        <v>0</v>
      </c>
      <c r="S225" s="164">
        <f t="shared" ref="S225" si="1857">R225/$C225</f>
        <v>0</v>
      </c>
      <c r="T225" s="163">
        <f t="shared" si="1855"/>
        <v>0</v>
      </c>
      <c r="U225" s="164">
        <f t="shared" ref="U225" si="1858">T225/$C225</f>
        <v>0</v>
      </c>
      <c r="V225" s="163">
        <f t="shared" si="1855"/>
        <v>1000</v>
      </c>
      <c r="W225" s="164">
        <f t="shared" ref="W225" si="1859">V225/$C225</f>
        <v>2.5008869395531125E-2</v>
      </c>
      <c r="X225" s="163">
        <f t="shared" si="1855"/>
        <v>4400</v>
      </c>
      <c r="Y225" s="164">
        <f t="shared" ref="Y225" si="1860">X225/$C225</f>
        <v>0.11003902534033695</v>
      </c>
      <c r="Z225" s="163">
        <f t="shared" si="1855"/>
        <v>8800</v>
      </c>
      <c r="AA225" s="164">
        <f t="shared" ref="AA225" si="1861">Z225/$C225</f>
        <v>0.2200780506806739</v>
      </c>
      <c r="AB225" s="163">
        <f t="shared" si="1855"/>
        <v>13200</v>
      </c>
      <c r="AC225" s="164">
        <f t="shared" ref="AC225" si="1862">AB225/$C225</f>
        <v>0.33011707602101087</v>
      </c>
      <c r="AD225" s="163">
        <f t="shared" si="1855"/>
        <v>17600</v>
      </c>
      <c r="AE225" s="164">
        <f t="shared" ref="AE225" si="1863">AD225/$C225</f>
        <v>0.44015610136134781</v>
      </c>
      <c r="AF225" s="163">
        <f t="shared" si="1855"/>
        <v>22000</v>
      </c>
      <c r="AG225" s="164">
        <f t="shared" ref="AG225" si="1864">AF225/$C225</f>
        <v>0.5501951267016848</v>
      </c>
      <c r="AH225" s="163">
        <f t="shared" si="1855"/>
        <v>26400</v>
      </c>
      <c r="AI225" s="164">
        <f t="shared" ref="AI225" si="1865">AH225/$C225</f>
        <v>0.66023415204202174</v>
      </c>
      <c r="AJ225" s="163">
        <f t="shared" si="1855"/>
        <v>33400</v>
      </c>
      <c r="AK225" s="164">
        <f t="shared" ref="AK225" si="1866">AJ225/$C225</f>
        <v>0.83529623781073958</v>
      </c>
      <c r="AL225" s="163">
        <f t="shared" si="1855"/>
        <v>39985.813999999998</v>
      </c>
      <c r="AM225" s="164">
        <f t="shared" ref="AM225" si="1867">AL225/$C225</f>
        <v>1</v>
      </c>
      <c r="AN225" s="161"/>
      <c r="AP225" s="232"/>
      <c r="AQ225" s="229" t="str">
        <f t="shared" si="1670"/>
        <v>ok</v>
      </c>
      <c r="AR225" s="228">
        <f t="shared" si="1671"/>
        <v>0</v>
      </c>
      <c r="AS225" s="228" t="str">
        <f t="shared" si="1672"/>
        <v>ok</v>
      </c>
      <c r="AT225" s="124"/>
      <c r="AU225" s="228"/>
      <c r="AV225" s="228"/>
      <c r="AW225" s="228"/>
    </row>
    <row r="226" spans="1:49" s="234" customFormat="1" ht="67.5" customHeight="1" outlineLevel="1" x14ac:dyDescent="0.3">
      <c r="A226" s="267">
        <v>1</v>
      </c>
      <c r="B226" s="268" t="s">
        <v>423</v>
      </c>
      <c r="C226" s="147">
        <f>D226+E226</f>
        <v>39985.813999999998</v>
      </c>
      <c r="D226" s="171">
        <v>39985.813999999998</v>
      </c>
      <c r="E226" s="171"/>
      <c r="F226" s="171"/>
      <c r="G226" s="171"/>
      <c r="H226" s="171"/>
      <c r="I226" s="171"/>
      <c r="J226" s="171"/>
      <c r="K226" s="119"/>
      <c r="L226" s="119"/>
      <c r="M226" s="171"/>
      <c r="N226" s="174">
        <v>0</v>
      </c>
      <c r="O226" s="221">
        <f t="shared" si="1657"/>
        <v>0</v>
      </c>
      <c r="P226" s="174">
        <v>0</v>
      </c>
      <c r="Q226" s="221">
        <f t="shared" ref="Q226" si="1868">P226/$C226</f>
        <v>0</v>
      </c>
      <c r="R226" s="174">
        <v>0</v>
      </c>
      <c r="S226" s="221">
        <f t="shared" ref="S226" si="1869">R226/$C226</f>
        <v>0</v>
      </c>
      <c r="T226" s="174">
        <v>0</v>
      </c>
      <c r="U226" s="221">
        <f t="shared" ref="U226" si="1870">T226/$C226</f>
        <v>0</v>
      </c>
      <c r="V226" s="174">
        <v>1000</v>
      </c>
      <c r="W226" s="221">
        <f t="shared" ref="W226" si="1871">V226/$C226</f>
        <v>2.5008869395531125E-2</v>
      </c>
      <c r="X226" s="174">
        <f>V226+3400</f>
        <v>4400</v>
      </c>
      <c r="Y226" s="221">
        <f t="shared" ref="Y226" si="1872">X226/$C226</f>
        <v>0.11003902534033695</v>
      </c>
      <c r="Z226" s="174">
        <f>X226+4400</f>
        <v>8800</v>
      </c>
      <c r="AA226" s="221">
        <f t="shared" ref="AA226" si="1873">Z226/$C226</f>
        <v>0.2200780506806739</v>
      </c>
      <c r="AB226" s="174">
        <f>Z226+4400</f>
        <v>13200</v>
      </c>
      <c r="AC226" s="221">
        <f t="shared" ref="AC226" si="1874">AB226/$C226</f>
        <v>0.33011707602101087</v>
      </c>
      <c r="AD226" s="174">
        <f>AB226+4400</f>
        <v>17600</v>
      </c>
      <c r="AE226" s="221">
        <f t="shared" ref="AE226" si="1875">AD226/$C226</f>
        <v>0.44015610136134781</v>
      </c>
      <c r="AF226" s="174">
        <f>AD226+4400</f>
        <v>22000</v>
      </c>
      <c r="AG226" s="221">
        <f t="shared" ref="AG226" si="1876">AF226/$C226</f>
        <v>0.5501951267016848</v>
      </c>
      <c r="AH226" s="174">
        <f>AF226+4400</f>
        <v>26400</v>
      </c>
      <c r="AI226" s="221">
        <f t="shared" ref="AI226" si="1877">AH226/$C226</f>
        <v>0.66023415204202174</v>
      </c>
      <c r="AJ226" s="174">
        <f>AH226+7000</f>
        <v>33400</v>
      </c>
      <c r="AK226" s="221">
        <f t="shared" ref="AK226" si="1878">AJ226/$C226</f>
        <v>0.83529623781073958</v>
      </c>
      <c r="AL226" s="174">
        <f>D226</f>
        <v>39985.813999999998</v>
      </c>
      <c r="AM226" s="221">
        <f t="shared" ref="AM226" si="1879">AL226/$C226</f>
        <v>1</v>
      </c>
      <c r="AN226" s="169"/>
      <c r="AP226" s="235"/>
      <c r="AQ226" s="227" t="str">
        <f t="shared" si="1670"/>
        <v>ok</v>
      </c>
      <c r="AR226" s="228">
        <f t="shared" si="1671"/>
        <v>0</v>
      </c>
      <c r="AS226" s="228" t="str">
        <f t="shared" si="1672"/>
        <v>ok</v>
      </c>
      <c r="AT226" s="124"/>
      <c r="AU226" s="228"/>
      <c r="AV226" s="228"/>
      <c r="AW226" s="228"/>
    </row>
    <row r="227" spans="1:49" outlineLevel="1" x14ac:dyDescent="0.3">
      <c r="A227" s="263" t="s">
        <v>40</v>
      </c>
      <c r="B227" s="264" t="s">
        <v>41</v>
      </c>
      <c r="C227" s="174">
        <f>C228</f>
        <v>0</v>
      </c>
      <c r="D227" s="174">
        <f t="shared" ref="D227:N228" si="1880">D228</f>
        <v>0</v>
      </c>
      <c r="E227" s="174">
        <f t="shared" si="1880"/>
        <v>0</v>
      </c>
      <c r="F227" s="174">
        <f t="shared" si="1880"/>
        <v>0</v>
      </c>
      <c r="G227" s="174">
        <f t="shared" si="1880"/>
        <v>0</v>
      </c>
      <c r="H227" s="147">
        <f t="shared" si="1880"/>
        <v>0</v>
      </c>
      <c r="I227" s="174">
        <f t="shared" si="1880"/>
        <v>0</v>
      </c>
      <c r="J227" s="147">
        <f t="shared" si="1880"/>
        <v>0</v>
      </c>
      <c r="K227" s="119"/>
      <c r="L227" s="119"/>
      <c r="M227" s="147">
        <f t="shared" si="1713"/>
        <v>0</v>
      </c>
      <c r="N227" s="174">
        <f t="shared" si="1880"/>
        <v>0</v>
      </c>
      <c r="O227" s="221"/>
      <c r="P227" s="174"/>
      <c r="Q227" s="221"/>
      <c r="R227" s="174"/>
      <c r="S227" s="221"/>
      <c r="T227" s="174"/>
      <c r="U227" s="221"/>
      <c r="V227" s="174"/>
      <c r="W227" s="221"/>
      <c r="X227" s="174"/>
      <c r="Y227" s="221"/>
      <c r="Z227" s="174"/>
      <c r="AA227" s="221"/>
      <c r="AB227" s="174"/>
      <c r="AC227" s="221"/>
      <c r="AD227" s="174"/>
      <c r="AE227" s="221"/>
      <c r="AF227" s="174"/>
      <c r="AG227" s="221"/>
      <c r="AH227" s="174"/>
      <c r="AI227" s="221"/>
      <c r="AJ227" s="174"/>
      <c r="AK227" s="221"/>
      <c r="AL227" s="174"/>
      <c r="AM227" s="221"/>
      <c r="AN227" s="119"/>
      <c r="AQ227" s="227" t="str">
        <f t="shared" si="1670"/>
        <v>ok</v>
      </c>
      <c r="AR227" s="228">
        <f t="shared" si="1671"/>
        <v>0</v>
      </c>
      <c r="AS227" s="228" t="str">
        <f t="shared" si="1672"/>
        <v>trống</v>
      </c>
      <c r="AT227" s="124"/>
      <c r="AU227" s="228"/>
      <c r="AV227" s="228"/>
      <c r="AW227" s="228"/>
    </row>
    <row r="228" spans="1:49" ht="26.4" outlineLevel="1" x14ac:dyDescent="0.3">
      <c r="A228" s="272" t="s">
        <v>160</v>
      </c>
      <c r="B228" s="264" t="s">
        <v>192</v>
      </c>
      <c r="C228" s="147">
        <f>C229</f>
        <v>0</v>
      </c>
      <c r="D228" s="147">
        <f t="shared" si="1880"/>
        <v>0</v>
      </c>
      <c r="E228" s="147">
        <f t="shared" si="1880"/>
        <v>0</v>
      </c>
      <c r="F228" s="147">
        <f t="shared" si="1880"/>
        <v>0</v>
      </c>
      <c r="G228" s="147">
        <f t="shared" si="1880"/>
        <v>0</v>
      </c>
      <c r="H228" s="147">
        <f t="shared" si="1880"/>
        <v>0</v>
      </c>
      <c r="I228" s="147">
        <f t="shared" si="1880"/>
        <v>0</v>
      </c>
      <c r="J228" s="147">
        <f t="shared" si="1880"/>
        <v>0</v>
      </c>
      <c r="K228" s="119"/>
      <c r="L228" s="119"/>
      <c r="M228" s="147">
        <f t="shared" si="1713"/>
        <v>0</v>
      </c>
      <c r="N228" s="174">
        <f t="shared" si="1880"/>
        <v>0</v>
      </c>
      <c r="O228" s="221"/>
      <c r="P228" s="174"/>
      <c r="Q228" s="221"/>
      <c r="R228" s="174"/>
      <c r="S228" s="221"/>
      <c r="T228" s="174"/>
      <c r="U228" s="221"/>
      <c r="V228" s="174"/>
      <c r="W228" s="221"/>
      <c r="X228" s="174"/>
      <c r="Y228" s="221"/>
      <c r="Z228" s="174"/>
      <c r="AA228" s="221"/>
      <c r="AB228" s="174"/>
      <c r="AC228" s="221"/>
      <c r="AD228" s="174"/>
      <c r="AE228" s="221"/>
      <c r="AF228" s="174"/>
      <c r="AG228" s="221"/>
      <c r="AH228" s="174"/>
      <c r="AI228" s="221"/>
      <c r="AJ228" s="174"/>
      <c r="AK228" s="221"/>
      <c r="AL228" s="174"/>
      <c r="AM228" s="221"/>
      <c r="AN228" s="119"/>
      <c r="AQ228" s="227" t="str">
        <f t="shared" si="1670"/>
        <v>ok</v>
      </c>
      <c r="AR228" s="228">
        <f t="shared" si="1671"/>
        <v>0</v>
      </c>
      <c r="AS228" s="228" t="str">
        <f t="shared" si="1672"/>
        <v>trống</v>
      </c>
      <c r="AT228" s="124"/>
      <c r="AU228" s="228"/>
      <c r="AV228" s="228"/>
      <c r="AW228" s="228"/>
    </row>
    <row r="229" spans="1:49" ht="52.8" outlineLevel="1" x14ac:dyDescent="0.3">
      <c r="A229" s="169">
        <f>MAX(A226:B228)+1</f>
        <v>2</v>
      </c>
      <c r="B229" s="121" t="s">
        <v>218</v>
      </c>
      <c r="C229" s="147">
        <f>D229+E229</f>
        <v>0</v>
      </c>
      <c r="D229" s="265"/>
      <c r="E229" s="147">
        <f>F229+G229+I229+K229</f>
        <v>0</v>
      </c>
      <c r="F229" s="152"/>
      <c r="G229" s="119"/>
      <c r="H229" s="115"/>
      <c r="I229" s="119"/>
      <c r="J229" s="115"/>
      <c r="K229" s="119"/>
      <c r="L229" s="119"/>
      <c r="M229" s="119">
        <f t="shared" si="1713"/>
        <v>0</v>
      </c>
      <c r="N229" s="194"/>
      <c r="O229" s="193"/>
      <c r="P229" s="194"/>
      <c r="Q229" s="193"/>
      <c r="R229" s="194"/>
      <c r="S229" s="193"/>
      <c r="T229" s="194"/>
      <c r="U229" s="193"/>
      <c r="V229" s="194"/>
      <c r="W229" s="193"/>
      <c r="X229" s="194"/>
      <c r="Y229" s="193"/>
      <c r="Z229" s="194"/>
      <c r="AA229" s="193"/>
      <c r="AB229" s="194"/>
      <c r="AC229" s="193"/>
      <c r="AD229" s="194"/>
      <c r="AE229" s="193"/>
      <c r="AF229" s="194"/>
      <c r="AG229" s="193"/>
      <c r="AH229" s="194"/>
      <c r="AI229" s="193"/>
      <c r="AJ229" s="194"/>
      <c r="AK229" s="193"/>
      <c r="AL229" s="194"/>
      <c r="AM229" s="193"/>
      <c r="AN229" s="119"/>
      <c r="AQ229" s="227" t="str">
        <f t="shared" si="1670"/>
        <v>ok</v>
      </c>
      <c r="AR229" s="228">
        <f t="shared" si="1671"/>
        <v>0</v>
      </c>
      <c r="AS229" s="228" t="str">
        <f t="shared" si="1672"/>
        <v>trống</v>
      </c>
      <c r="AT229" s="124"/>
      <c r="AU229" s="228"/>
      <c r="AV229" s="228"/>
      <c r="AW229" s="228"/>
    </row>
    <row r="230" spans="1:49" outlineLevel="1" x14ac:dyDescent="0.3">
      <c r="A230" s="263" t="s">
        <v>40</v>
      </c>
      <c r="B230" s="264" t="s">
        <v>214</v>
      </c>
      <c r="C230" s="163">
        <f>+C231+C233</f>
        <v>62849</v>
      </c>
      <c r="D230" s="163">
        <f t="shared" ref="D230:AL230" si="1881">+D231+D233</f>
        <v>41168</v>
      </c>
      <c r="E230" s="163">
        <f t="shared" si="1881"/>
        <v>21681</v>
      </c>
      <c r="F230" s="163">
        <f t="shared" si="1881"/>
        <v>21681</v>
      </c>
      <c r="G230" s="163">
        <f t="shared" si="1881"/>
        <v>0</v>
      </c>
      <c r="H230" s="269">
        <f t="shared" si="1881"/>
        <v>0</v>
      </c>
      <c r="I230" s="163">
        <f t="shared" si="1881"/>
        <v>0</v>
      </c>
      <c r="J230" s="269">
        <f t="shared" si="1881"/>
        <v>0</v>
      </c>
      <c r="K230" s="119"/>
      <c r="L230" s="119"/>
      <c r="M230" s="269">
        <f t="shared" si="1713"/>
        <v>21681</v>
      </c>
      <c r="N230" s="163">
        <f t="shared" si="1881"/>
        <v>2173.2478449999999</v>
      </c>
      <c r="O230" s="164">
        <f t="shared" si="1657"/>
        <v>3.457887707043867E-2</v>
      </c>
      <c r="P230" s="163">
        <f t="shared" si="1881"/>
        <v>4733.307468</v>
      </c>
      <c r="Q230" s="164">
        <f t="shared" ref="Q230" si="1882">P230/$C230</f>
        <v>7.531237518496714E-2</v>
      </c>
      <c r="R230" s="163">
        <f t="shared" si="1881"/>
        <v>5962.1007730000001</v>
      </c>
      <c r="S230" s="164">
        <f t="shared" ref="S230" si="1883">R230/$C230</f>
        <v>9.4863892392878166E-2</v>
      </c>
      <c r="T230" s="163">
        <f t="shared" si="1881"/>
        <v>7000.3850000000002</v>
      </c>
      <c r="U230" s="164">
        <f t="shared" ref="U230" si="1884">T230/$C230</f>
        <v>0.11138419067924708</v>
      </c>
      <c r="V230" s="163">
        <f t="shared" si="1881"/>
        <v>8305.7849999999999</v>
      </c>
      <c r="W230" s="164">
        <f t="shared" ref="W230" si="1885">V230/$C230</f>
        <v>0.13215460866521345</v>
      </c>
      <c r="X230" s="163">
        <f t="shared" si="1881"/>
        <v>9320.0450000000001</v>
      </c>
      <c r="Y230" s="164">
        <f t="shared" ref="Y230" si="1886">X230/$C230</f>
        <v>0.14829265382106319</v>
      </c>
      <c r="Z230" s="163">
        <f t="shared" si="1881"/>
        <v>9410.0450000000001</v>
      </c>
      <c r="AA230" s="164">
        <f t="shared" ref="AA230" si="1887">Z230/$C230</f>
        <v>0.14972465751245048</v>
      </c>
      <c r="AB230" s="163">
        <f t="shared" si="1881"/>
        <v>10925.045</v>
      </c>
      <c r="AC230" s="164">
        <f t="shared" ref="AC230" si="1888">AB230/$C230</f>
        <v>0.17383005298413659</v>
      </c>
      <c r="AD230" s="163">
        <f t="shared" si="1881"/>
        <v>16793.044999999998</v>
      </c>
      <c r="AE230" s="164">
        <f t="shared" ref="AE230" si="1889">AD230/$C230</f>
        <v>0.26719669366258808</v>
      </c>
      <c r="AF230" s="163">
        <f t="shared" si="1881"/>
        <v>16883.044999999998</v>
      </c>
      <c r="AG230" s="164">
        <f t="shared" ref="AG230" si="1890">AF230/$C230</f>
        <v>0.26862869735397538</v>
      </c>
      <c r="AH230" s="163">
        <f t="shared" si="1881"/>
        <v>17543.044999999998</v>
      </c>
      <c r="AI230" s="164">
        <f t="shared" ref="AI230" si="1891">AH230/$C230</f>
        <v>0.27913005775748218</v>
      </c>
      <c r="AJ230" s="163">
        <f t="shared" si="1881"/>
        <v>44244.6</v>
      </c>
      <c r="AK230" s="164">
        <f t="shared" ref="AK230" si="1892">AJ230/$C230</f>
        <v>0.70398256137726933</v>
      </c>
      <c r="AL230" s="163">
        <f t="shared" si="1881"/>
        <v>61764.95</v>
      </c>
      <c r="AM230" s="164">
        <f t="shared" ref="AM230" si="1893">AL230/$C230</f>
        <v>0.98275151553724005</v>
      </c>
      <c r="AN230" s="119"/>
      <c r="AQ230" s="227" t="str">
        <f t="shared" si="1670"/>
        <v>ok</v>
      </c>
      <c r="AR230" s="228" t="str">
        <f t="shared" si="1671"/>
        <v>kiểm tra</v>
      </c>
      <c r="AS230" s="228" t="str">
        <f t="shared" si="1672"/>
        <v>ok</v>
      </c>
      <c r="AT230" s="124"/>
      <c r="AU230" s="228"/>
      <c r="AV230" s="228"/>
      <c r="AW230" s="228"/>
    </row>
    <row r="231" spans="1:49" outlineLevel="1" x14ac:dyDescent="0.3">
      <c r="A231" s="272" t="s">
        <v>160</v>
      </c>
      <c r="B231" s="264" t="s">
        <v>215</v>
      </c>
      <c r="C231" s="163">
        <f t="shared" ref="C231:AL231" si="1894">+C232</f>
        <v>57349</v>
      </c>
      <c r="D231" s="163">
        <f t="shared" si="1894"/>
        <v>41168</v>
      </c>
      <c r="E231" s="163">
        <f t="shared" si="1894"/>
        <v>16181</v>
      </c>
      <c r="F231" s="163">
        <f t="shared" si="1894"/>
        <v>16181</v>
      </c>
      <c r="G231" s="163">
        <f t="shared" si="1894"/>
        <v>0</v>
      </c>
      <c r="H231" s="163">
        <f t="shared" si="1894"/>
        <v>0</v>
      </c>
      <c r="I231" s="163">
        <f t="shared" si="1894"/>
        <v>0</v>
      </c>
      <c r="J231" s="163">
        <f t="shared" si="1894"/>
        <v>0</v>
      </c>
      <c r="K231" s="119"/>
      <c r="L231" s="119"/>
      <c r="M231" s="163">
        <f t="shared" si="1713"/>
        <v>16181</v>
      </c>
      <c r="N231" s="163">
        <f t="shared" si="1894"/>
        <v>2173.2478449999999</v>
      </c>
      <c r="O231" s="164">
        <f t="shared" si="1657"/>
        <v>3.7895130603846618E-2</v>
      </c>
      <c r="P231" s="163">
        <f t="shared" si="1894"/>
        <v>4258.307468</v>
      </c>
      <c r="Q231" s="164">
        <f t="shared" ref="Q231" si="1895">P231/$C231</f>
        <v>7.4252514743064393E-2</v>
      </c>
      <c r="R231" s="163">
        <f t="shared" si="1894"/>
        <v>5487.1007730000001</v>
      </c>
      <c r="S231" s="164">
        <f t="shared" ref="S231" si="1896">R231/$C231</f>
        <v>9.5679101170029118E-2</v>
      </c>
      <c r="T231" s="163">
        <f t="shared" si="1894"/>
        <v>6525.3850000000002</v>
      </c>
      <c r="U231" s="164">
        <f t="shared" ref="U231" si="1897">T231/$C231</f>
        <v>0.11378376257650526</v>
      </c>
      <c r="V231" s="163">
        <f t="shared" si="1894"/>
        <v>7830.7849999999999</v>
      </c>
      <c r="W231" s="164">
        <f t="shared" ref="W231" si="1898">V231/$C231</f>
        <v>0.13654614727371009</v>
      </c>
      <c r="X231" s="163">
        <f t="shared" si="1894"/>
        <v>8245.0450000000001</v>
      </c>
      <c r="Y231" s="164">
        <f t="shared" ref="Y231" si="1899">X231/$C231</f>
        <v>0.14376963852900662</v>
      </c>
      <c r="Z231" s="163">
        <f t="shared" si="1894"/>
        <v>8335.0450000000001</v>
      </c>
      <c r="AA231" s="164">
        <f t="shared" ref="AA231" si="1900">Z231/$C231</f>
        <v>0.14533897713996757</v>
      </c>
      <c r="AB231" s="163">
        <f t="shared" si="1894"/>
        <v>8425.0450000000001</v>
      </c>
      <c r="AC231" s="164">
        <f t="shared" ref="AC231" si="1901">AB231/$C231</f>
        <v>0.14690831575092853</v>
      </c>
      <c r="AD231" s="163">
        <f t="shared" si="1894"/>
        <v>12918.045</v>
      </c>
      <c r="AE231" s="164">
        <f t="shared" ref="AE231" si="1902">AD231/$C231</f>
        <v>0.22525318662923505</v>
      </c>
      <c r="AF231" s="163">
        <f t="shared" si="1894"/>
        <v>13008.045</v>
      </c>
      <c r="AG231" s="164">
        <f t="shared" ref="AG231" si="1903">AF231/$C231</f>
        <v>0.226822525240196</v>
      </c>
      <c r="AH231" s="163">
        <f t="shared" si="1894"/>
        <v>13098.045</v>
      </c>
      <c r="AI231" s="164">
        <f t="shared" ref="AI231" si="1904">AH231/$C231</f>
        <v>0.22839186385115695</v>
      </c>
      <c r="AJ231" s="163">
        <f t="shared" si="1894"/>
        <v>39199.599999999999</v>
      </c>
      <c r="AK231" s="164">
        <f t="shared" ref="AK231" si="1905">AJ231/$C231</f>
        <v>0.6835271757136131</v>
      </c>
      <c r="AL231" s="163">
        <f t="shared" si="1894"/>
        <v>56539.95</v>
      </c>
      <c r="AM231" s="164">
        <f t="shared" ref="AM231" si="1906">AL231/$C231</f>
        <v>0.98589251774224484</v>
      </c>
      <c r="AN231" s="119"/>
      <c r="AQ231" s="227" t="str">
        <f t="shared" si="1670"/>
        <v>ok</v>
      </c>
      <c r="AR231" s="228" t="str">
        <f t="shared" si="1671"/>
        <v>kiểm tra</v>
      </c>
      <c r="AS231" s="228" t="str">
        <f t="shared" si="1672"/>
        <v>ok</v>
      </c>
      <c r="AT231" s="124"/>
      <c r="AU231" s="228"/>
      <c r="AV231" s="228"/>
      <c r="AW231" s="228"/>
    </row>
    <row r="232" spans="1:49" ht="46.8" outlineLevel="1" x14ac:dyDescent="0.3">
      <c r="A232" s="169">
        <f>MAX(A$229:$B231)+1</f>
        <v>3</v>
      </c>
      <c r="B232" s="158" t="s">
        <v>219</v>
      </c>
      <c r="C232" s="147">
        <f t="shared" si="1592"/>
        <v>57349</v>
      </c>
      <c r="D232" s="171">
        <v>41168</v>
      </c>
      <c r="E232" s="147">
        <f>F232+G232+I232+K232</f>
        <v>16181</v>
      </c>
      <c r="F232" s="152">
        <v>16181</v>
      </c>
      <c r="G232" s="119"/>
      <c r="H232" s="115"/>
      <c r="I232" s="119"/>
      <c r="J232" s="115"/>
      <c r="K232" s="119"/>
      <c r="L232" s="119"/>
      <c r="M232" s="119">
        <f t="shared" si="1713"/>
        <v>16181</v>
      </c>
      <c r="N232" s="174">
        <v>2173.2478449999999</v>
      </c>
      <c r="O232" s="221">
        <f t="shared" si="1657"/>
        <v>3.7895130603846618E-2</v>
      </c>
      <c r="P232" s="174">
        <v>4258.307468</v>
      </c>
      <c r="Q232" s="221">
        <f t="shared" ref="Q232" si="1907">P232/$C232</f>
        <v>7.4252514743064393E-2</v>
      </c>
      <c r="R232" s="174">
        <f>4258.307468+1228.793305</f>
        <v>5487.1007730000001</v>
      </c>
      <c r="S232" s="221">
        <f t="shared" ref="S232" si="1908">R232/$C232</f>
        <v>9.5679101170029118E-2</v>
      </c>
      <c r="T232" s="174">
        <f>5478+1047.385</f>
        <v>6525.3850000000002</v>
      </c>
      <c r="U232" s="221">
        <f t="shared" ref="U232" si="1909">T232/$C232</f>
        <v>0.11378376257650526</v>
      </c>
      <c r="V232" s="174">
        <f>T232+1305.4</f>
        <v>7830.7849999999999</v>
      </c>
      <c r="W232" s="221">
        <f t="shared" ref="W232" si="1910">V232/$C232</f>
        <v>0.13654614727371009</v>
      </c>
      <c r="X232" s="174">
        <f>V232+414.26</f>
        <v>8245.0450000000001</v>
      </c>
      <c r="Y232" s="221">
        <f t="shared" ref="Y232" si="1911">X232/$C232</f>
        <v>0.14376963852900662</v>
      </c>
      <c r="Z232" s="174">
        <f>X232+90</f>
        <v>8335.0450000000001</v>
      </c>
      <c r="AA232" s="221">
        <f t="shared" ref="AA232" si="1912">Z232/$C232</f>
        <v>0.14533897713996757</v>
      </c>
      <c r="AB232" s="174">
        <f>Z232+90</f>
        <v>8425.0450000000001</v>
      </c>
      <c r="AC232" s="221">
        <f t="shared" ref="AC232" si="1913">AB232/$C232</f>
        <v>0.14690831575092853</v>
      </c>
      <c r="AD232" s="174">
        <f>AB232+4493</f>
        <v>12918.045</v>
      </c>
      <c r="AE232" s="221">
        <f t="shared" ref="AE232" si="1914">AD232/$C232</f>
        <v>0.22525318662923505</v>
      </c>
      <c r="AF232" s="174">
        <f>AD232+90</f>
        <v>13008.045</v>
      </c>
      <c r="AG232" s="221">
        <f t="shared" ref="AG232" si="1915">AF232/$C232</f>
        <v>0.226822525240196</v>
      </c>
      <c r="AH232" s="174">
        <f>AF232+90</f>
        <v>13098.045</v>
      </c>
      <c r="AI232" s="221">
        <f t="shared" ref="AI232" si="1916">AH232/$C232</f>
        <v>0.22839186385115695</v>
      </c>
      <c r="AJ232" s="174">
        <v>39199.599999999999</v>
      </c>
      <c r="AK232" s="221">
        <f t="shared" ref="AK232" si="1917">AJ232/$C232</f>
        <v>0.6835271757136131</v>
      </c>
      <c r="AL232" s="174">
        <f>41168+(E232*0.95)</f>
        <v>56539.95</v>
      </c>
      <c r="AM232" s="221">
        <f t="shared" ref="AM232" si="1918">AL232/$C232</f>
        <v>0.98589251774224484</v>
      </c>
      <c r="AN232" s="119"/>
      <c r="AO232" s="242"/>
      <c r="AP232" s="243" t="s">
        <v>435</v>
      </c>
      <c r="AQ232" s="227" t="str">
        <f t="shared" si="1670"/>
        <v>ok</v>
      </c>
      <c r="AR232" s="228" t="str">
        <f t="shared" si="1671"/>
        <v>kiểm tra</v>
      </c>
      <c r="AS232" s="228" t="str">
        <f t="shared" si="1672"/>
        <v>ok</v>
      </c>
      <c r="AT232" s="124"/>
      <c r="AU232" s="228"/>
      <c r="AV232" s="228"/>
      <c r="AW232" s="228"/>
    </row>
    <row r="233" spans="1:49" outlineLevel="1" x14ac:dyDescent="0.3">
      <c r="A233" s="272" t="s">
        <v>160</v>
      </c>
      <c r="B233" s="264" t="s">
        <v>220</v>
      </c>
      <c r="C233" s="162">
        <f>SUM(C234:C235)</f>
        <v>5500</v>
      </c>
      <c r="D233" s="162">
        <f t="shared" ref="D233:AL233" si="1919">SUM(D234:D235)</f>
        <v>0</v>
      </c>
      <c r="E233" s="162">
        <f t="shared" si="1919"/>
        <v>5500</v>
      </c>
      <c r="F233" s="162">
        <f t="shared" si="1919"/>
        <v>5500</v>
      </c>
      <c r="G233" s="162">
        <f t="shared" si="1919"/>
        <v>0</v>
      </c>
      <c r="H233" s="162">
        <f t="shared" si="1919"/>
        <v>0</v>
      </c>
      <c r="I233" s="162">
        <f t="shared" si="1919"/>
        <v>0</v>
      </c>
      <c r="J233" s="162">
        <f t="shared" si="1919"/>
        <v>0</v>
      </c>
      <c r="K233" s="119"/>
      <c r="L233" s="119"/>
      <c r="M233" s="162">
        <f t="shared" si="1713"/>
        <v>5500</v>
      </c>
      <c r="N233" s="163">
        <f t="shared" si="1919"/>
        <v>0</v>
      </c>
      <c r="O233" s="164">
        <f t="shared" si="1657"/>
        <v>0</v>
      </c>
      <c r="P233" s="163">
        <f t="shared" si="1919"/>
        <v>475</v>
      </c>
      <c r="Q233" s="164">
        <f t="shared" ref="Q233" si="1920">P233/$C233</f>
        <v>8.6363636363636365E-2</v>
      </c>
      <c r="R233" s="163">
        <f t="shared" si="1919"/>
        <v>475</v>
      </c>
      <c r="S233" s="164">
        <f t="shared" ref="S233" si="1921">R233/$C233</f>
        <v>8.6363636363636365E-2</v>
      </c>
      <c r="T233" s="163">
        <f t="shared" si="1919"/>
        <v>475</v>
      </c>
      <c r="U233" s="164">
        <f t="shared" ref="U233" si="1922">T233/$C233</f>
        <v>8.6363636363636365E-2</v>
      </c>
      <c r="V233" s="163">
        <f t="shared" si="1919"/>
        <v>475</v>
      </c>
      <c r="W233" s="164">
        <f t="shared" ref="W233" si="1923">V233/$C233</f>
        <v>8.6363636363636365E-2</v>
      </c>
      <c r="X233" s="163">
        <f t="shared" si="1919"/>
        <v>1075</v>
      </c>
      <c r="Y233" s="164">
        <f t="shared" ref="Y233" si="1924">X233/$C233</f>
        <v>0.19545454545454546</v>
      </c>
      <c r="Z233" s="163">
        <f t="shared" si="1919"/>
        <v>1075</v>
      </c>
      <c r="AA233" s="164">
        <f t="shared" ref="AA233" si="1925">Z233/$C233</f>
        <v>0.19545454545454546</v>
      </c>
      <c r="AB233" s="163">
        <f t="shared" si="1919"/>
        <v>2500</v>
      </c>
      <c r="AC233" s="164">
        <f t="shared" ref="AC233" si="1926">AB233/$C233</f>
        <v>0.45454545454545453</v>
      </c>
      <c r="AD233" s="163">
        <f t="shared" si="1919"/>
        <v>3875</v>
      </c>
      <c r="AE233" s="164">
        <f t="shared" ref="AE233" si="1927">AD233/$C233</f>
        <v>0.70454545454545459</v>
      </c>
      <c r="AF233" s="163">
        <f t="shared" si="1919"/>
        <v>3875</v>
      </c>
      <c r="AG233" s="164">
        <f t="shared" ref="AG233" si="1928">AF233/$C233</f>
        <v>0.70454545454545459</v>
      </c>
      <c r="AH233" s="163">
        <f t="shared" si="1919"/>
        <v>4445</v>
      </c>
      <c r="AI233" s="164">
        <f t="shared" ref="AI233" si="1929">AH233/$C233</f>
        <v>0.80818181818181822</v>
      </c>
      <c r="AJ233" s="163">
        <f t="shared" si="1919"/>
        <v>5045</v>
      </c>
      <c r="AK233" s="164">
        <f t="shared" ref="AK233" si="1930">AJ233/$C233</f>
        <v>0.91727272727272724</v>
      </c>
      <c r="AL233" s="163">
        <f t="shared" si="1919"/>
        <v>5225</v>
      </c>
      <c r="AM233" s="164">
        <f t="shared" ref="AM233" si="1931">AL233/$C233</f>
        <v>0.95</v>
      </c>
      <c r="AN233" s="119"/>
      <c r="AQ233" s="227" t="str">
        <f t="shared" si="1670"/>
        <v>ok</v>
      </c>
      <c r="AR233" s="228" t="str">
        <f t="shared" si="1671"/>
        <v>ok</v>
      </c>
      <c r="AS233" s="228" t="str">
        <f t="shared" si="1672"/>
        <v>ok</v>
      </c>
      <c r="AT233" s="124"/>
      <c r="AU233" s="228"/>
      <c r="AV233" s="228"/>
      <c r="AW233" s="228"/>
    </row>
    <row r="234" spans="1:49" ht="52.8" outlineLevel="1" x14ac:dyDescent="0.3">
      <c r="A234" s="169">
        <f>MAX(A$229:$B233)+1</f>
        <v>4</v>
      </c>
      <c r="B234" s="158" t="s">
        <v>221</v>
      </c>
      <c r="C234" s="147">
        <f t="shared" si="1592"/>
        <v>3000</v>
      </c>
      <c r="D234" s="265"/>
      <c r="E234" s="147">
        <f>F234+G234+I234+K234</f>
        <v>3000</v>
      </c>
      <c r="F234" s="152">
        <v>3000</v>
      </c>
      <c r="G234" s="119"/>
      <c r="H234" s="115"/>
      <c r="I234" s="119"/>
      <c r="J234" s="115"/>
      <c r="K234" s="119"/>
      <c r="L234" s="119"/>
      <c r="M234" s="119">
        <f t="shared" si="1713"/>
        <v>3000</v>
      </c>
      <c r="N234" s="194">
        <v>0</v>
      </c>
      <c r="O234" s="193">
        <f t="shared" si="1657"/>
        <v>0</v>
      </c>
      <c r="P234" s="194">
        <v>0</v>
      </c>
      <c r="Q234" s="193">
        <f t="shared" ref="Q234" si="1932">P234/$C234</f>
        <v>0</v>
      </c>
      <c r="R234" s="194">
        <v>0</v>
      </c>
      <c r="S234" s="193">
        <f t="shared" ref="S234" si="1933">R234/$C234</f>
        <v>0</v>
      </c>
      <c r="T234" s="194">
        <v>0</v>
      </c>
      <c r="U234" s="193">
        <f t="shared" ref="U234" si="1934">T234/$C234</f>
        <v>0</v>
      </c>
      <c r="V234" s="194">
        <f>T234</f>
        <v>0</v>
      </c>
      <c r="W234" s="193">
        <f t="shared" ref="W234" si="1935">V234/$C234</f>
        <v>0</v>
      </c>
      <c r="X234" s="194">
        <f>20%*F234</f>
        <v>600</v>
      </c>
      <c r="Y234" s="193">
        <f t="shared" ref="Y234" si="1936">X234/$C234</f>
        <v>0.2</v>
      </c>
      <c r="Z234" s="194">
        <f>X234</f>
        <v>600</v>
      </c>
      <c r="AA234" s="193">
        <f t="shared" ref="AA234" si="1937">Z234/$C234</f>
        <v>0.2</v>
      </c>
      <c r="AB234" s="194">
        <v>600</v>
      </c>
      <c r="AC234" s="193">
        <f t="shared" ref="AC234" si="1938">AB234/$C234</f>
        <v>0.2</v>
      </c>
      <c r="AD234" s="194">
        <f>50%*E234</f>
        <v>1500</v>
      </c>
      <c r="AE234" s="193">
        <f t="shared" ref="AE234" si="1939">AD234/$C234</f>
        <v>0.5</v>
      </c>
      <c r="AF234" s="194">
        <f>AD234</f>
        <v>1500</v>
      </c>
      <c r="AG234" s="193">
        <f t="shared" ref="AG234" si="1940">AF234/$C234</f>
        <v>0.5</v>
      </c>
      <c r="AH234" s="194">
        <f>AF234+570</f>
        <v>2070</v>
      </c>
      <c r="AI234" s="193">
        <f t="shared" ref="AI234" si="1941">AH234/$C234</f>
        <v>0.69</v>
      </c>
      <c r="AJ234" s="194">
        <f>AH234+20%*C234</f>
        <v>2670</v>
      </c>
      <c r="AK234" s="193">
        <f t="shared" ref="AK234" si="1942">AJ234/$C234</f>
        <v>0.89</v>
      </c>
      <c r="AL234" s="194">
        <v>2850</v>
      </c>
      <c r="AM234" s="193">
        <f t="shared" ref="AM234" si="1943">AL234/$C234</f>
        <v>0.95</v>
      </c>
      <c r="AN234" s="119"/>
      <c r="AQ234" s="227" t="str">
        <f t="shared" si="1670"/>
        <v>ok</v>
      </c>
      <c r="AR234" s="228" t="str">
        <f t="shared" si="1671"/>
        <v>ok</v>
      </c>
      <c r="AS234" s="228" t="str">
        <f t="shared" si="1672"/>
        <v>ok</v>
      </c>
      <c r="AT234" s="124"/>
      <c r="AU234" s="228"/>
      <c r="AV234" s="228"/>
      <c r="AW234" s="228"/>
    </row>
    <row r="235" spans="1:49" ht="52.8" outlineLevel="1" x14ac:dyDescent="0.3">
      <c r="A235" s="169">
        <f>MAX(A$229:$B234)+1</f>
        <v>5</v>
      </c>
      <c r="B235" s="158" t="s">
        <v>222</v>
      </c>
      <c r="C235" s="147">
        <f t="shared" si="1592"/>
        <v>2500</v>
      </c>
      <c r="D235" s="265"/>
      <c r="E235" s="147">
        <f>F235+G235+I235+K235</f>
        <v>2500</v>
      </c>
      <c r="F235" s="152">
        <v>2500</v>
      </c>
      <c r="G235" s="119"/>
      <c r="H235" s="115"/>
      <c r="I235" s="119"/>
      <c r="J235" s="115"/>
      <c r="K235" s="119"/>
      <c r="L235" s="119"/>
      <c r="M235" s="119">
        <f t="shared" si="1713"/>
        <v>2500</v>
      </c>
      <c r="N235" s="194">
        <v>0</v>
      </c>
      <c r="O235" s="193">
        <f t="shared" si="1657"/>
        <v>0</v>
      </c>
      <c r="P235" s="194">
        <v>475</v>
      </c>
      <c r="Q235" s="193">
        <f t="shared" ref="Q235" si="1944">P235/$C235</f>
        <v>0.19</v>
      </c>
      <c r="R235" s="194">
        <v>475</v>
      </c>
      <c r="S235" s="193">
        <f t="shared" ref="S235" si="1945">R235/$C235</f>
        <v>0.19</v>
      </c>
      <c r="T235" s="194">
        <v>475</v>
      </c>
      <c r="U235" s="193">
        <f t="shared" ref="U235" si="1946">T235/$C235</f>
        <v>0.19</v>
      </c>
      <c r="V235" s="194">
        <v>475</v>
      </c>
      <c r="W235" s="193">
        <f t="shared" ref="W235" si="1947">V235/$C235</f>
        <v>0.19</v>
      </c>
      <c r="X235" s="194">
        <v>475</v>
      </c>
      <c r="Y235" s="193">
        <f t="shared" ref="Y235" si="1948">X235/$C235</f>
        <v>0.19</v>
      </c>
      <c r="Z235" s="194">
        <v>475</v>
      </c>
      <c r="AA235" s="193">
        <f t="shared" ref="AA235" si="1949">Z235/$C235</f>
        <v>0.19</v>
      </c>
      <c r="AB235" s="194">
        <v>1900</v>
      </c>
      <c r="AC235" s="193">
        <f t="shared" ref="AC235" si="1950">AB235/$C235</f>
        <v>0.76</v>
      </c>
      <c r="AD235" s="194">
        <f>AB235+Z235</f>
        <v>2375</v>
      </c>
      <c r="AE235" s="193">
        <f t="shared" ref="AE235" si="1951">AD235/$C235</f>
        <v>0.95</v>
      </c>
      <c r="AF235" s="194">
        <f>AD235</f>
        <v>2375</v>
      </c>
      <c r="AG235" s="193">
        <f t="shared" ref="AG235" si="1952">AF235/$C235</f>
        <v>0.95</v>
      </c>
      <c r="AH235" s="194">
        <f>AD235</f>
        <v>2375</v>
      </c>
      <c r="AI235" s="193">
        <f t="shared" ref="AI235" si="1953">AH235/$C235</f>
        <v>0.95</v>
      </c>
      <c r="AJ235" s="194">
        <f>AH235</f>
        <v>2375</v>
      </c>
      <c r="AK235" s="193">
        <f t="shared" ref="AK235" si="1954">AJ235/$C235</f>
        <v>0.95</v>
      </c>
      <c r="AL235" s="194">
        <f>AJ235</f>
        <v>2375</v>
      </c>
      <c r="AM235" s="193">
        <f t="shared" ref="AM235" si="1955">AL235/$C235</f>
        <v>0.95</v>
      </c>
      <c r="AN235" s="119"/>
      <c r="AQ235" s="227" t="str">
        <f t="shared" si="1670"/>
        <v>ok</v>
      </c>
      <c r="AR235" s="228" t="str">
        <f t="shared" si="1671"/>
        <v>ok</v>
      </c>
      <c r="AS235" s="228" t="str">
        <f t="shared" si="1672"/>
        <v>ok</v>
      </c>
      <c r="AT235" s="124"/>
      <c r="AU235" s="228"/>
      <c r="AV235" s="228"/>
      <c r="AW235" s="228"/>
    </row>
    <row r="236" spans="1:49" s="236" customFormat="1" ht="14.4" x14ac:dyDescent="0.3">
      <c r="A236" s="263">
        <v>13</v>
      </c>
      <c r="B236" s="264" t="s">
        <v>223</v>
      </c>
      <c r="C236" s="265">
        <f t="shared" ref="C236:R238" si="1956">C237</f>
        <v>10500</v>
      </c>
      <c r="D236" s="265">
        <f t="shared" si="1956"/>
        <v>9000</v>
      </c>
      <c r="E236" s="265">
        <f t="shared" si="1956"/>
        <v>1500</v>
      </c>
      <c r="F236" s="265">
        <f t="shared" si="1956"/>
        <v>1500</v>
      </c>
      <c r="G236" s="265">
        <f t="shared" si="1956"/>
        <v>0</v>
      </c>
      <c r="H236" s="265">
        <f t="shared" si="1956"/>
        <v>0</v>
      </c>
      <c r="I236" s="265">
        <f t="shared" si="1956"/>
        <v>0</v>
      </c>
      <c r="J236" s="265">
        <f t="shared" si="1956"/>
        <v>0</v>
      </c>
      <c r="K236" s="155"/>
      <c r="L236" s="155"/>
      <c r="M236" s="265">
        <f t="shared" si="1713"/>
        <v>1500</v>
      </c>
      <c r="N236" s="163">
        <f t="shared" si="1956"/>
        <v>0</v>
      </c>
      <c r="O236" s="164">
        <f t="shared" si="1657"/>
        <v>0</v>
      </c>
      <c r="P236" s="163">
        <f t="shared" si="1956"/>
        <v>0</v>
      </c>
      <c r="Q236" s="164">
        <f t="shared" ref="Q236" si="1957">P236/$C236</f>
        <v>0</v>
      </c>
      <c r="R236" s="163">
        <f t="shared" si="1956"/>
        <v>0</v>
      </c>
      <c r="S236" s="164">
        <f t="shared" ref="S236" si="1958">R236/$C236</f>
        <v>0</v>
      </c>
      <c r="T236" s="163">
        <f t="shared" ref="T236:AH238" si="1959">T237</f>
        <v>500</v>
      </c>
      <c r="U236" s="164">
        <f t="shared" ref="U236" si="1960">T236/$C236</f>
        <v>4.7619047619047616E-2</v>
      </c>
      <c r="V236" s="163">
        <f t="shared" si="1959"/>
        <v>1000</v>
      </c>
      <c r="W236" s="164">
        <f t="shared" ref="W236" si="1961">V236/$C236</f>
        <v>9.5238095238095233E-2</v>
      </c>
      <c r="X236" s="163">
        <f t="shared" si="1959"/>
        <v>1500</v>
      </c>
      <c r="Y236" s="164">
        <f t="shared" ref="Y236" si="1962">X236/$C236</f>
        <v>0.14285714285714285</v>
      </c>
      <c r="Z236" s="163">
        <f t="shared" si="1959"/>
        <v>2000</v>
      </c>
      <c r="AA236" s="164">
        <f t="shared" ref="AA236" si="1963">Z236/$C236</f>
        <v>0.19047619047619047</v>
      </c>
      <c r="AB236" s="163">
        <f t="shared" si="1959"/>
        <v>2500</v>
      </c>
      <c r="AC236" s="164">
        <f t="shared" ref="AC236" si="1964">AB236/$C236</f>
        <v>0.23809523809523808</v>
      </c>
      <c r="AD236" s="163">
        <f t="shared" si="1959"/>
        <v>4000</v>
      </c>
      <c r="AE236" s="164">
        <f t="shared" ref="AE236" si="1965">AD236/$C236</f>
        <v>0.38095238095238093</v>
      </c>
      <c r="AF236" s="163">
        <f t="shared" si="1959"/>
        <v>6000</v>
      </c>
      <c r="AG236" s="164">
        <f t="shared" ref="AG236" si="1966">AF236/$C236</f>
        <v>0.5714285714285714</v>
      </c>
      <c r="AH236" s="163">
        <f t="shared" si="1959"/>
        <v>7500</v>
      </c>
      <c r="AI236" s="164">
        <f t="shared" ref="AI236" si="1967">AH236/$C236</f>
        <v>0.7142857142857143</v>
      </c>
      <c r="AJ236" s="163">
        <f t="shared" ref="AJ236:AL238" si="1968">AJ237</f>
        <v>8500</v>
      </c>
      <c r="AK236" s="164">
        <f t="shared" ref="AK236" si="1969">AJ236/$C236</f>
        <v>0.80952380952380953</v>
      </c>
      <c r="AL236" s="163">
        <f t="shared" si="1968"/>
        <v>10425</v>
      </c>
      <c r="AM236" s="164">
        <f t="shared" ref="AM236" si="1970">AL236/$C236</f>
        <v>0.99285714285714288</v>
      </c>
      <c r="AN236" s="161"/>
      <c r="AP236" s="235" t="s">
        <v>444</v>
      </c>
      <c r="AQ236" s="227" t="str">
        <f t="shared" si="1670"/>
        <v>ok</v>
      </c>
      <c r="AR236" s="228" t="str">
        <f t="shared" si="1671"/>
        <v>kiểm tra</v>
      </c>
      <c r="AS236" s="228" t="str">
        <f t="shared" si="1672"/>
        <v>ok</v>
      </c>
      <c r="AT236" s="124"/>
      <c r="AU236" s="228" t="s">
        <v>452</v>
      </c>
      <c r="AV236" s="228" t="s">
        <v>452</v>
      </c>
      <c r="AW236" s="228"/>
    </row>
    <row r="237" spans="1:49" s="244" customFormat="1" outlineLevel="1" x14ac:dyDescent="0.3">
      <c r="A237" s="273" t="s">
        <v>40</v>
      </c>
      <c r="B237" s="274" t="s">
        <v>426</v>
      </c>
      <c r="C237" s="145">
        <f t="shared" si="1956"/>
        <v>10500</v>
      </c>
      <c r="D237" s="145">
        <f t="shared" si="1956"/>
        <v>9000</v>
      </c>
      <c r="E237" s="145">
        <f t="shared" si="1956"/>
        <v>1500</v>
      </c>
      <c r="F237" s="145">
        <f t="shared" si="1956"/>
        <v>1500</v>
      </c>
      <c r="G237" s="145">
        <f t="shared" si="1956"/>
        <v>0</v>
      </c>
      <c r="H237" s="145">
        <f t="shared" si="1956"/>
        <v>0</v>
      </c>
      <c r="I237" s="145">
        <f t="shared" si="1956"/>
        <v>0</v>
      </c>
      <c r="J237" s="145">
        <f t="shared" si="1956"/>
        <v>0</v>
      </c>
      <c r="K237" s="145"/>
      <c r="L237" s="145"/>
      <c r="M237" s="145">
        <f t="shared" si="1713"/>
        <v>1500</v>
      </c>
      <c r="N237" s="204">
        <f t="shared" si="1956"/>
        <v>0</v>
      </c>
      <c r="O237" s="266">
        <f t="shared" si="1657"/>
        <v>0</v>
      </c>
      <c r="P237" s="204">
        <f t="shared" si="1956"/>
        <v>0</v>
      </c>
      <c r="Q237" s="266">
        <f t="shared" ref="Q237" si="1971">P237/$C237</f>
        <v>0</v>
      </c>
      <c r="R237" s="204">
        <f t="shared" si="1956"/>
        <v>0</v>
      </c>
      <c r="S237" s="266">
        <f t="shared" ref="S237" si="1972">R237/$C237</f>
        <v>0</v>
      </c>
      <c r="T237" s="204">
        <f t="shared" si="1959"/>
        <v>500</v>
      </c>
      <c r="U237" s="266">
        <f t="shared" ref="U237" si="1973">T237/$C237</f>
        <v>4.7619047619047616E-2</v>
      </c>
      <c r="V237" s="204">
        <f t="shared" si="1959"/>
        <v>1000</v>
      </c>
      <c r="W237" s="266">
        <f t="shared" ref="W237" si="1974">V237/$C237</f>
        <v>9.5238095238095233E-2</v>
      </c>
      <c r="X237" s="204">
        <f t="shared" si="1959"/>
        <v>1500</v>
      </c>
      <c r="Y237" s="266">
        <f t="shared" ref="Y237" si="1975">X237/$C237</f>
        <v>0.14285714285714285</v>
      </c>
      <c r="Z237" s="204">
        <f t="shared" si="1959"/>
        <v>2000</v>
      </c>
      <c r="AA237" s="266">
        <f t="shared" ref="AA237" si="1976">Z237/$C237</f>
        <v>0.19047619047619047</v>
      </c>
      <c r="AB237" s="204">
        <f t="shared" si="1959"/>
        <v>2500</v>
      </c>
      <c r="AC237" s="266">
        <f t="shared" ref="AC237" si="1977">AB237/$C237</f>
        <v>0.23809523809523808</v>
      </c>
      <c r="AD237" s="204">
        <f t="shared" si="1959"/>
        <v>4000</v>
      </c>
      <c r="AE237" s="266">
        <f t="shared" ref="AE237" si="1978">AD237/$C237</f>
        <v>0.38095238095238093</v>
      </c>
      <c r="AF237" s="204">
        <f t="shared" si="1959"/>
        <v>6000</v>
      </c>
      <c r="AG237" s="266">
        <f t="shared" ref="AG237" si="1979">AF237/$C237</f>
        <v>0.5714285714285714</v>
      </c>
      <c r="AH237" s="204">
        <f t="shared" si="1959"/>
        <v>7500</v>
      </c>
      <c r="AI237" s="266">
        <f t="shared" ref="AI237" si="1980">AH237/$C237</f>
        <v>0.7142857142857143</v>
      </c>
      <c r="AJ237" s="204">
        <f t="shared" si="1968"/>
        <v>8500</v>
      </c>
      <c r="AK237" s="266">
        <f t="shared" ref="AK237" si="1981">AJ237/$C237</f>
        <v>0.80952380952380953</v>
      </c>
      <c r="AL237" s="204">
        <f t="shared" si="1968"/>
        <v>10425</v>
      </c>
      <c r="AM237" s="266">
        <f t="shared" ref="AM237" si="1982">AL237/$C237</f>
        <v>0.99285714285714288</v>
      </c>
      <c r="AN237" s="145"/>
      <c r="AP237" s="245"/>
      <c r="AQ237" s="227" t="str">
        <f t="shared" si="1670"/>
        <v>ok</v>
      </c>
      <c r="AR237" s="228" t="str">
        <f t="shared" si="1671"/>
        <v>kiểm tra</v>
      </c>
      <c r="AS237" s="228" t="str">
        <f t="shared" si="1672"/>
        <v>ok</v>
      </c>
      <c r="AT237" s="124"/>
      <c r="AU237" s="228"/>
      <c r="AV237" s="228"/>
      <c r="AW237" s="228"/>
    </row>
    <row r="238" spans="1:49" outlineLevel="1" x14ac:dyDescent="0.3">
      <c r="A238" s="272" t="s">
        <v>160</v>
      </c>
      <c r="B238" s="264" t="s">
        <v>215</v>
      </c>
      <c r="C238" s="119">
        <f t="shared" si="1956"/>
        <v>10500</v>
      </c>
      <c r="D238" s="119">
        <f t="shared" si="1956"/>
        <v>9000</v>
      </c>
      <c r="E238" s="119">
        <f t="shared" si="1956"/>
        <v>1500</v>
      </c>
      <c r="F238" s="119">
        <f t="shared" si="1956"/>
        <v>1500</v>
      </c>
      <c r="G238" s="119">
        <f t="shared" si="1956"/>
        <v>0</v>
      </c>
      <c r="H238" s="119">
        <f t="shared" si="1956"/>
        <v>0</v>
      </c>
      <c r="I238" s="119">
        <f t="shared" si="1956"/>
        <v>0</v>
      </c>
      <c r="J238" s="119">
        <f t="shared" si="1956"/>
        <v>0</v>
      </c>
      <c r="K238" s="119"/>
      <c r="L238" s="119"/>
      <c r="M238" s="119">
        <f t="shared" si="1713"/>
        <v>1500</v>
      </c>
      <c r="N238" s="194">
        <f t="shared" si="1956"/>
        <v>0</v>
      </c>
      <c r="O238" s="193">
        <f t="shared" si="1657"/>
        <v>0</v>
      </c>
      <c r="P238" s="194">
        <f t="shared" si="1956"/>
        <v>0</v>
      </c>
      <c r="Q238" s="193">
        <f t="shared" ref="Q238" si="1983">P238/$C238</f>
        <v>0</v>
      </c>
      <c r="R238" s="194">
        <f t="shared" si="1956"/>
        <v>0</v>
      </c>
      <c r="S238" s="193">
        <f t="shared" ref="S238" si="1984">R238/$C238</f>
        <v>0</v>
      </c>
      <c r="T238" s="194">
        <f t="shared" si="1959"/>
        <v>500</v>
      </c>
      <c r="U238" s="193">
        <f t="shared" ref="U238" si="1985">T238/$C238</f>
        <v>4.7619047619047616E-2</v>
      </c>
      <c r="V238" s="194">
        <f t="shared" si="1959"/>
        <v>1000</v>
      </c>
      <c r="W238" s="193">
        <f t="shared" ref="W238" si="1986">V238/$C238</f>
        <v>9.5238095238095233E-2</v>
      </c>
      <c r="X238" s="194">
        <f t="shared" si="1959"/>
        <v>1500</v>
      </c>
      <c r="Y238" s="193">
        <f t="shared" ref="Y238" si="1987">X238/$C238</f>
        <v>0.14285714285714285</v>
      </c>
      <c r="Z238" s="194">
        <f t="shared" si="1959"/>
        <v>2000</v>
      </c>
      <c r="AA238" s="193">
        <f t="shared" ref="AA238" si="1988">Z238/$C238</f>
        <v>0.19047619047619047</v>
      </c>
      <c r="AB238" s="194">
        <f t="shared" si="1959"/>
        <v>2500</v>
      </c>
      <c r="AC238" s="193">
        <f t="shared" ref="AC238" si="1989">AB238/$C238</f>
        <v>0.23809523809523808</v>
      </c>
      <c r="AD238" s="194">
        <f t="shared" si="1959"/>
        <v>4000</v>
      </c>
      <c r="AE238" s="193">
        <f t="shared" ref="AE238" si="1990">AD238/$C238</f>
        <v>0.38095238095238093</v>
      </c>
      <c r="AF238" s="194">
        <f t="shared" si="1959"/>
        <v>6000</v>
      </c>
      <c r="AG238" s="193">
        <f t="shared" ref="AG238" si="1991">AF238/$C238</f>
        <v>0.5714285714285714</v>
      </c>
      <c r="AH238" s="194">
        <f t="shared" si="1959"/>
        <v>7500</v>
      </c>
      <c r="AI238" s="193">
        <f t="shared" ref="AI238" si="1992">AH238/$C238</f>
        <v>0.7142857142857143</v>
      </c>
      <c r="AJ238" s="194">
        <f t="shared" si="1968"/>
        <v>8500</v>
      </c>
      <c r="AK238" s="193">
        <f t="shared" ref="AK238" si="1993">AJ238/$C238</f>
        <v>0.80952380952380953</v>
      </c>
      <c r="AL238" s="194">
        <f t="shared" si="1968"/>
        <v>10425</v>
      </c>
      <c r="AM238" s="193">
        <f t="shared" ref="AM238" si="1994">AL238/$C238</f>
        <v>0.99285714285714288</v>
      </c>
      <c r="AN238" s="119"/>
      <c r="AQ238" s="227" t="str">
        <f t="shared" si="1670"/>
        <v>ok</v>
      </c>
      <c r="AR238" s="228" t="str">
        <f t="shared" si="1671"/>
        <v>kiểm tra</v>
      </c>
      <c r="AS238" s="228" t="str">
        <f t="shared" si="1672"/>
        <v>ok</v>
      </c>
      <c r="AT238" s="124"/>
      <c r="AU238" s="228"/>
      <c r="AV238" s="228"/>
      <c r="AW238" s="228"/>
    </row>
    <row r="239" spans="1:49" ht="41.25" customHeight="1" outlineLevel="1" x14ac:dyDescent="0.3">
      <c r="A239" s="169">
        <v>1</v>
      </c>
      <c r="B239" s="121" t="s">
        <v>224</v>
      </c>
      <c r="C239" s="147">
        <f t="shared" si="1592"/>
        <v>10500</v>
      </c>
      <c r="D239" s="171">
        <v>9000</v>
      </c>
      <c r="E239" s="147">
        <f>F239+G239+I239+K239</f>
        <v>1500</v>
      </c>
      <c r="F239" s="152">
        <v>1500</v>
      </c>
      <c r="G239" s="119"/>
      <c r="H239" s="115"/>
      <c r="I239" s="119"/>
      <c r="J239" s="115"/>
      <c r="K239" s="119"/>
      <c r="L239" s="119"/>
      <c r="M239" s="119">
        <f t="shared" si="1713"/>
        <v>1500</v>
      </c>
      <c r="N239" s="194"/>
      <c r="O239" s="193">
        <f t="shared" si="1657"/>
        <v>0</v>
      </c>
      <c r="P239" s="194"/>
      <c r="Q239" s="193">
        <f t="shared" ref="Q239" si="1995">P239/$C239</f>
        <v>0</v>
      </c>
      <c r="R239" s="194"/>
      <c r="S239" s="193">
        <f t="shared" ref="S239" si="1996">R239/$C239</f>
        <v>0</v>
      </c>
      <c r="T239" s="194">
        <v>500</v>
      </c>
      <c r="U239" s="193">
        <f t="shared" ref="U239" si="1997">T239/$C239</f>
        <v>4.7619047619047616E-2</v>
      </c>
      <c r="V239" s="194">
        <v>1000</v>
      </c>
      <c r="W239" s="193">
        <f t="shared" ref="W239" si="1998">V239/$C239</f>
        <v>9.5238095238095233E-2</v>
      </c>
      <c r="X239" s="194">
        <v>1500</v>
      </c>
      <c r="Y239" s="193">
        <f t="shared" ref="Y239" si="1999">X239/$C239</f>
        <v>0.14285714285714285</v>
      </c>
      <c r="Z239" s="194">
        <v>2000</v>
      </c>
      <c r="AA239" s="193">
        <f t="shared" ref="AA239" si="2000">Z239/$C239</f>
        <v>0.19047619047619047</v>
      </c>
      <c r="AB239" s="194">
        <v>2500</v>
      </c>
      <c r="AC239" s="193">
        <f t="shared" ref="AC239" si="2001">AB239/$C239</f>
        <v>0.23809523809523808</v>
      </c>
      <c r="AD239" s="194">
        <v>4000</v>
      </c>
      <c r="AE239" s="193">
        <f t="shared" ref="AE239" si="2002">AD239/$C239</f>
        <v>0.38095238095238093</v>
      </c>
      <c r="AF239" s="194">
        <v>6000</v>
      </c>
      <c r="AG239" s="193">
        <f t="shared" ref="AG239" si="2003">AF239/$C239</f>
        <v>0.5714285714285714</v>
      </c>
      <c r="AH239" s="194">
        <v>7500</v>
      </c>
      <c r="AI239" s="193">
        <f t="shared" ref="AI239" si="2004">AH239/$C239</f>
        <v>0.7142857142857143</v>
      </c>
      <c r="AJ239" s="194">
        <v>8500</v>
      </c>
      <c r="AK239" s="193">
        <f t="shared" ref="AK239" si="2005">AJ239/$C239</f>
        <v>0.80952380952380953</v>
      </c>
      <c r="AL239" s="194">
        <f>D239+(E239*0.95)</f>
        <v>10425</v>
      </c>
      <c r="AM239" s="193">
        <f t="shared" ref="AM239" si="2006">AL239/$C239</f>
        <v>0.99285714285714288</v>
      </c>
      <c r="AN239" s="119"/>
      <c r="AP239" s="118" t="s">
        <v>441</v>
      </c>
      <c r="AQ239" s="227" t="str">
        <f t="shared" si="1670"/>
        <v>ok</v>
      </c>
      <c r="AR239" s="228" t="str">
        <f t="shared" si="1671"/>
        <v>kiểm tra</v>
      </c>
      <c r="AS239" s="228" t="str">
        <f t="shared" si="1672"/>
        <v>ok</v>
      </c>
      <c r="AT239" s="124"/>
      <c r="AU239" s="228"/>
      <c r="AV239" s="228"/>
      <c r="AW239" s="228"/>
    </row>
    <row r="240" spans="1:49" s="239" customFormat="1" x14ac:dyDescent="0.3">
      <c r="A240" s="263">
        <v>14</v>
      </c>
      <c r="B240" s="264" t="s">
        <v>419</v>
      </c>
      <c r="C240" s="162">
        <f>C241</f>
        <v>37182.199999999997</v>
      </c>
      <c r="D240" s="162">
        <f t="shared" ref="D240:AL241" si="2007">D241</f>
        <v>37182.199999999997</v>
      </c>
      <c r="E240" s="162">
        <f t="shared" si="2007"/>
        <v>0</v>
      </c>
      <c r="F240" s="162">
        <f t="shared" si="2007"/>
        <v>0</v>
      </c>
      <c r="G240" s="162">
        <f t="shared" si="2007"/>
        <v>0</v>
      </c>
      <c r="H240" s="162">
        <f t="shared" si="2007"/>
        <v>0</v>
      </c>
      <c r="I240" s="162">
        <f t="shared" si="2007"/>
        <v>0</v>
      </c>
      <c r="J240" s="162">
        <f t="shared" si="2007"/>
        <v>0</v>
      </c>
      <c r="K240" s="162">
        <f t="shared" si="2007"/>
        <v>0</v>
      </c>
      <c r="L240" s="162">
        <f t="shared" si="2007"/>
        <v>0</v>
      </c>
      <c r="M240" s="162">
        <f t="shared" si="2007"/>
        <v>0</v>
      </c>
      <c r="N240" s="163">
        <f t="shared" si="2007"/>
        <v>0</v>
      </c>
      <c r="O240" s="164">
        <f t="shared" si="1657"/>
        <v>0</v>
      </c>
      <c r="P240" s="163">
        <f t="shared" si="2007"/>
        <v>0</v>
      </c>
      <c r="Q240" s="164">
        <f t="shared" ref="Q240" si="2008">P240/$C240</f>
        <v>0</v>
      </c>
      <c r="R240" s="163">
        <f t="shared" si="2007"/>
        <v>0</v>
      </c>
      <c r="S240" s="164">
        <f t="shared" ref="S240" si="2009">R240/$C240</f>
        <v>0</v>
      </c>
      <c r="T240" s="163">
        <f t="shared" si="2007"/>
        <v>0</v>
      </c>
      <c r="U240" s="164">
        <f t="shared" ref="U240" si="2010">T240/$C240</f>
        <v>0</v>
      </c>
      <c r="V240" s="163">
        <f t="shared" si="2007"/>
        <v>0</v>
      </c>
      <c r="W240" s="164">
        <f t="shared" ref="W240" si="2011">V240/$C240</f>
        <v>0</v>
      </c>
      <c r="X240" s="163">
        <f t="shared" si="2007"/>
        <v>0</v>
      </c>
      <c r="Y240" s="164">
        <f t="shared" ref="Y240" si="2012">X240/$C240</f>
        <v>0</v>
      </c>
      <c r="Z240" s="163">
        <f t="shared" si="2007"/>
        <v>5900</v>
      </c>
      <c r="AA240" s="164">
        <f t="shared" ref="AA240" si="2013">Z240/$C240</f>
        <v>0.1586780771444401</v>
      </c>
      <c r="AB240" s="163">
        <f t="shared" si="2007"/>
        <v>11800</v>
      </c>
      <c r="AC240" s="164">
        <f t="shared" ref="AC240" si="2014">AB240/$C240</f>
        <v>0.3173561542888802</v>
      </c>
      <c r="AD240" s="163">
        <f t="shared" si="2007"/>
        <v>17700</v>
      </c>
      <c r="AE240" s="164">
        <f t="shared" ref="AE240" si="2015">AD240/$C240</f>
        <v>0.4760342314333203</v>
      </c>
      <c r="AF240" s="163">
        <f t="shared" si="2007"/>
        <v>23600</v>
      </c>
      <c r="AG240" s="164">
        <f t="shared" ref="AG240" si="2016">AF240/$C240</f>
        <v>0.6347123085777604</v>
      </c>
      <c r="AH240" s="163">
        <f t="shared" si="2007"/>
        <v>29500</v>
      </c>
      <c r="AI240" s="164">
        <f t="shared" ref="AI240" si="2017">AH240/$C240</f>
        <v>0.79339038572220044</v>
      </c>
      <c r="AJ240" s="163">
        <f t="shared" si="2007"/>
        <v>35323</v>
      </c>
      <c r="AK240" s="164">
        <f t="shared" ref="AK240" si="2018">AJ240/$C240</f>
        <v>0.94999757948695884</v>
      </c>
      <c r="AL240" s="163">
        <f t="shared" si="2007"/>
        <v>37182.199999999997</v>
      </c>
      <c r="AM240" s="164">
        <f t="shared" ref="AM240" si="2019">AL240/$C240</f>
        <v>1</v>
      </c>
      <c r="AN240" s="155"/>
      <c r="AO240" s="239">
        <f>IF(AM240&gt;AK240,)</f>
        <v>0</v>
      </c>
      <c r="AP240" s="240"/>
      <c r="AQ240" s="227" t="str">
        <f t="shared" si="1670"/>
        <v>ok</v>
      </c>
      <c r="AR240" s="228">
        <f t="shared" si="1671"/>
        <v>0</v>
      </c>
      <c r="AS240" s="228" t="str">
        <f t="shared" si="1672"/>
        <v>ok</v>
      </c>
      <c r="AT240" s="124"/>
      <c r="AU240" s="228" t="s">
        <v>452</v>
      </c>
      <c r="AV240" s="228" t="s">
        <v>452</v>
      </c>
      <c r="AW240" s="228"/>
    </row>
    <row r="241" spans="1:49" s="219" customFormat="1" ht="13.8" outlineLevel="1" x14ac:dyDescent="0.3">
      <c r="A241" s="263" t="s">
        <v>40</v>
      </c>
      <c r="B241" s="264" t="s">
        <v>404</v>
      </c>
      <c r="C241" s="162">
        <f>C242</f>
        <v>37182.199999999997</v>
      </c>
      <c r="D241" s="162">
        <f t="shared" si="2007"/>
        <v>37182.199999999997</v>
      </c>
      <c r="E241" s="162">
        <f t="shared" si="2007"/>
        <v>0</v>
      </c>
      <c r="F241" s="162">
        <f t="shared" si="2007"/>
        <v>0</v>
      </c>
      <c r="G241" s="162">
        <f t="shared" si="2007"/>
        <v>0</v>
      </c>
      <c r="H241" s="162">
        <f t="shared" si="2007"/>
        <v>0</v>
      </c>
      <c r="I241" s="162">
        <f t="shared" si="2007"/>
        <v>0</v>
      </c>
      <c r="J241" s="162">
        <f t="shared" si="2007"/>
        <v>0</v>
      </c>
      <c r="K241" s="162">
        <f t="shared" si="2007"/>
        <v>0</v>
      </c>
      <c r="L241" s="162">
        <f t="shared" si="2007"/>
        <v>0</v>
      </c>
      <c r="M241" s="162">
        <f t="shared" si="2007"/>
        <v>0</v>
      </c>
      <c r="N241" s="163">
        <f t="shared" si="2007"/>
        <v>0</v>
      </c>
      <c r="O241" s="164">
        <f t="shared" si="1657"/>
        <v>0</v>
      </c>
      <c r="P241" s="163">
        <f t="shared" si="2007"/>
        <v>0</v>
      </c>
      <c r="Q241" s="164">
        <f t="shared" ref="Q241" si="2020">P241/$C241</f>
        <v>0</v>
      </c>
      <c r="R241" s="163">
        <f t="shared" si="2007"/>
        <v>0</v>
      </c>
      <c r="S241" s="164">
        <f t="shared" ref="S241" si="2021">R241/$C241</f>
        <v>0</v>
      </c>
      <c r="T241" s="163">
        <f t="shared" si="2007"/>
        <v>0</v>
      </c>
      <c r="U241" s="164">
        <f t="shared" ref="U241" si="2022">T241/$C241</f>
        <v>0</v>
      </c>
      <c r="V241" s="163">
        <f t="shared" si="2007"/>
        <v>0</v>
      </c>
      <c r="W241" s="164">
        <f t="shared" ref="W241" si="2023">V241/$C241</f>
        <v>0</v>
      </c>
      <c r="X241" s="163">
        <f t="shared" si="2007"/>
        <v>0</v>
      </c>
      <c r="Y241" s="164">
        <f t="shared" ref="Y241" si="2024">X241/$C241</f>
        <v>0</v>
      </c>
      <c r="Z241" s="163">
        <f t="shared" si="2007"/>
        <v>5900</v>
      </c>
      <c r="AA241" s="164">
        <f t="shared" ref="AA241" si="2025">Z241/$C241</f>
        <v>0.1586780771444401</v>
      </c>
      <c r="AB241" s="163">
        <f t="shared" si="2007"/>
        <v>11800</v>
      </c>
      <c r="AC241" s="164">
        <f t="shared" ref="AC241" si="2026">AB241/$C241</f>
        <v>0.3173561542888802</v>
      </c>
      <c r="AD241" s="163">
        <f t="shared" si="2007"/>
        <v>17700</v>
      </c>
      <c r="AE241" s="164">
        <f t="shared" ref="AE241" si="2027">AD241/$C241</f>
        <v>0.4760342314333203</v>
      </c>
      <c r="AF241" s="163">
        <f t="shared" si="2007"/>
        <v>23600</v>
      </c>
      <c r="AG241" s="164">
        <f t="shared" ref="AG241" si="2028">AF241/$C241</f>
        <v>0.6347123085777604</v>
      </c>
      <c r="AH241" s="163">
        <f t="shared" si="2007"/>
        <v>29500</v>
      </c>
      <c r="AI241" s="164">
        <f t="shared" ref="AI241" si="2029">AH241/$C241</f>
        <v>0.79339038572220044</v>
      </c>
      <c r="AJ241" s="163">
        <f t="shared" si="2007"/>
        <v>35323</v>
      </c>
      <c r="AK241" s="164">
        <f t="shared" ref="AK241" si="2030">AJ241/$C241</f>
        <v>0.94999757948695884</v>
      </c>
      <c r="AL241" s="163">
        <f t="shared" si="2007"/>
        <v>37182.199999999997</v>
      </c>
      <c r="AM241" s="164">
        <f t="shared" ref="AM241" si="2031">AL241/$C241</f>
        <v>1</v>
      </c>
      <c r="AN241" s="155"/>
      <c r="AP241" s="220"/>
      <c r="AQ241" s="229" t="str">
        <f t="shared" si="1670"/>
        <v>ok</v>
      </c>
      <c r="AR241" s="228">
        <f t="shared" si="1671"/>
        <v>0</v>
      </c>
      <c r="AS241" s="228" t="str">
        <f t="shared" si="1672"/>
        <v>ok</v>
      </c>
      <c r="AT241" s="124"/>
      <c r="AU241" s="228"/>
      <c r="AV241" s="228"/>
      <c r="AW241" s="228"/>
    </row>
    <row r="242" spans="1:49" ht="52.8" outlineLevel="1" x14ac:dyDescent="0.3">
      <c r="A242" s="169">
        <v>1</v>
      </c>
      <c r="B242" s="121" t="s">
        <v>420</v>
      </c>
      <c r="C242" s="147">
        <f t="shared" ref="C242" si="2032">D242+E242</f>
        <v>37182.199999999997</v>
      </c>
      <c r="D242" s="171">
        <v>37182.199999999997</v>
      </c>
      <c r="E242" s="147"/>
      <c r="F242" s="152"/>
      <c r="G242" s="119"/>
      <c r="H242" s="115"/>
      <c r="I242" s="119"/>
      <c r="J242" s="115"/>
      <c r="K242" s="119"/>
      <c r="L242" s="119"/>
      <c r="M242" s="119"/>
      <c r="N242" s="206"/>
      <c r="O242" s="205">
        <f t="shared" si="1657"/>
        <v>0</v>
      </c>
      <c r="P242" s="206"/>
      <c r="Q242" s="205">
        <f t="shared" ref="Q242" si="2033">P242/$C242</f>
        <v>0</v>
      </c>
      <c r="R242" s="206"/>
      <c r="S242" s="205">
        <f t="shared" ref="S242" si="2034">R242/$C242</f>
        <v>0</v>
      </c>
      <c r="T242" s="206"/>
      <c r="U242" s="205">
        <f t="shared" ref="U242" si="2035">T242/$C242</f>
        <v>0</v>
      </c>
      <c r="V242" s="206"/>
      <c r="W242" s="205">
        <f t="shared" ref="W242" si="2036">V242/$C242</f>
        <v>0</v>
      </c>
      <c r="X242" s="206"/>
      <c r="Y242" s="205">
        <f t="shared" ref="Y242" si="2037">X242/$C242</f>
        <v>0</v>
      </c>
      <c r="Z242" s="206">
        <v>5900</v>
      </c>
      <c r="AA242" s="205">
        <f t="shared" ref="AA242" si="2038">Z242/$C242</f>
        <v>0.1586780771444401</v>
      </c>
      <c r="AB242" s="206">
        <v>11800</v>
      </c>
      <c r="AC242" s="205">
        <f t="shared" ref="AC242" si="2039">AB242/$C242</f>
        <v>0.3173561542888802</v>
      </c>
      <c r="AD242" s="206">
        <v>17700</v>
      </c>
      <c r="AE242" s="205">
        <f t="shared" ref="AE242" si="2040">AD242/$C242</f>
        <v>0.4760342314333203</v>
      </c>
      <c r="AF242" s="206">
        <v>23600</v>
      </c>
      <c r="AG242" s="205">
        <f t="shared" ref="AG242" si="2041">AF242/$C242</f>
        <v>0.6347123085777604</v>
      </c>
      <c r="AH242" s="206">
        <v>29500</v>
      </c>
      <c r="AI242" s="205">
        <f t="shared" ref="AI242" si="2042">AH242/$C242</f>
        <v>0.79339038572220044</v>
      </c>
      <c r="AJ242" s="206">
        <v>35323</v>
      </c>
      <c r="AK242" s="205">
        <f t="shared" ref="AK242" si="2043">AJ242/$C242</f>
        <v>0.94999757948695884</v>
      </c>
      <c r="AL242" s="206">
        <v>37182.199999999997</v>
      </c>
      <c r="AM242" s="205">
        <f t="shared" ref="AM242" si="2044">AL242/$C242</f>
        <v>1</v>
      </c>
      <c r="AN242" s="119"/>
      <c r="AP242" s="118" t="s">
        <v>434</v>
      </c>
      <c r="AQ242" s="227" t="str">
        <f t="shared" si="1670"/>
        <v>ok</v>
      </c>
      <c r="AR242" s="228">
        <f t="shared" si="1671"/>
        <v>0</v>
      </c>
      <c r="AS242" s="228" t="str">
        <f t="shared" si="1672"/>
        <v>ok</v>
      </c>
      <c r="AT242" s="124"/>
      <c r="AU242" s="228"/>
      <c r="AV242" s="228"/>
      <c r="AW242" s="228"/>
    </row>
    <row r="243" spans="1:49" x14ac:dyDescent="0.3">
      <c r="A243" s="137" t="s">
        <v>225</v>
      </c>
      <c r="B243" s="138" t="s">
        <v>226</v>
      </c>
      <c r="C243" s="159">
        <f t="shared" ref="C243:J243" si="2045">SUM(C244,C247,C250,C253,C258,C263,C272,C274,C277,,C280,C283,C286,C289,C292,C294,C297,C299,C306,C315,C318,C321,C324,C327,C330,C333,C336,C339,C342,C345,C348,C351,C354,C357,C363,C368,C371,C374,C377,C380,C383,C386,C389,C392,C395,C398,C401,C404,C407,C409,C411,C414,C417,C420,C423,C426,C429,C432,C434,C439,C445,C447,C450,C453,C456,C467,C472,C475,C480,C486,C491,C494,C497,C500,C505,C511,C513,C519,C522,C525,C528,C533,C536,C544,C549,C551,C553,C559,C561,C564,C567,C570,C573,C575,C577,C583,C586)</f>
        <v>1728166.7195059999</v>
      </c>
      <c r="D243" s="159">
        <f t="shared" si="2045"/>
        <v>378200.110506</v>
      </c>
      <c r="E243" s="159">
        <f t="shared" si="2045"/>
        <v>1349966.6089999999</v>
      </c>
      <c r="F243" s="159">
        <f t="shared" si="2045"/>
        <v>402100</v>
      </c>
      <c r="G243" s="159">
        <f t="shared" si="2045"/>
        <v>947866.60900000005</v>
      </c>
      <c r="H243" s="159">
        <f t="shared" si="2045"/>
        <v>0</v>
      </c>
      <c r="I243" s="159">
        <f t="shared" si="2045"/>
        <v>0</v>
      </c>
      <c r="J243" s="159">
        <f t="shared" si="2045"/>
        <v>0</v>
      </c>
      <c r="K243" s="197"/>
      <c r="L243" s="197"/>
      <c r="M243" s="159">
        <f t="shared" si="1713"/>
        <v>402100</v>
      </c>
      <c r="N243" s="207">
        <f>SUM(N244,N247,N250,N253,N258,N263,N272,N274,N277,,N280,N283,N286,N289,N292,N294,N297,N299,N306,N315,N318,N321,N324,N327,N330,N333,N336,N339,N342,N345,N348,N351,N354,N357,N363,N368,N371,N374,N377,N380,N383,N386,N389,N392,N395,N398,N401,N404,N407,N409,N411,N414,N417,N420,N423,N426,N429,N432,N434,N439,N445,N447,N450,N453,N456,N467,N472,N475,N480,N486,N491,N494,N497,N500,N505,N511,N513,N519,N522,N525,N528,N533,N536,N544,N549,N551,N553,N559,N561,N564,N567,N570,N573,N575,N577,N583,N586)</f>
        <v>16881</v>
      </c>
      <c r="O243" s="208">
        <f t="shared" si="1657"/>
        <v>9.7681547789703234E-3</v>
      </c>
      <c r="P243" s="207">
        <f>SUM(P244,P247,P250,P253,P258,P263,P272,P274,P277,,P280,P283,P286,P289,P292,P294,P297,P299,P306,P315,P318,P321,P324,P327,P330,P333,P336,P339,P342,P345,P348,P351,P354,P357,P363,P368,P371,P374,P377,P380,P383,P386,P389,P392,P395,P398,P401,P404,P407,P409,P411,P414,P417,P420,P423,P426,P429,P432,P434,P439,P445,P447,P450,P453,P456,P467,P472,P475,P480,P486,P491,P494,P497,P500,P505,P511,P513,P519,P522,P525,P528,P533,P536,P544,P549,P551,P553,P559,P561,P564,P567,P570,P573,P575,P577,P583,P586)</f>
        <v>109150.8</v>
      </c>
      <c r="Q243" s="208">
        <f t="shared" ref="Q243" si="2046">P243/$C243</f>
        <v>6.3159878481632251E-2</v>
      </c>
      <c r="R243" s="207">
        <f>SUM(R244,R247,R250,R253,R258,R263,R272,R274,R277,,R280,R283,R286,R289,R292,R294,R297,R299,R306,R315,R318,R321,R324,R327,R330,R333,R336,R339,R342,R345,R348,R351,R354,R357,R363,R368,R371,R374,R377,R380,R383,R386,R389,R392,R395,R398,R401,R404,R407,R409,R411,R414,R417,R420,R423,R426,R429,R432,R434,R439,R445,R447,R450,R453,R456,R467,R472,R475,R480,R486,R491,R494,R497,R500,R505,R511,R513,R519,R522,R525,R528,R533,R536,R544,R549,R551,R553,R559,R561,R564,R567,R570,R573,R575,R577,R583,R586)</f>
        <v>251785.57854999998</v>
      </c>
      <c r="S243" s="208">
        <f t="shared" ref="S243" si="2047">R243/$C243</f>
        <v>0.14569518999994016</v>
      </c>
      <c r="T243" s="207">
        <f>SUM(T244,T247,T250,T253,T258,T263,T272,T274,T277,,T280,T283,T286,T289,T292,T294,T297,T299,T306,T315,T318,T321,T324,T327,T330,T333,T336,T339,T342,T345,T348,T351,T354,T357,T363,T368,T371,T374,T377,T380,T383,T386,T389,T392,T395,T398,T401,T404,T407,T409,T411,T414,T417,T420,T423,T426,T429,T432,T434,T439,T445,T447,T450,T453,T456,T467,T472,T475,T480,T486,T491,T494,T497,T500,T505,T511,T513,T519,T522,T525,T528,T533,T536,T544,T549,T551,T553,T559,T561,T564,T567,T570,T573,T575,T577,T583,T586)</f>
        <v>345351.92855000001</v>
      </c>
      <c r="U243" s="208">
        <f t="shared" ref="U243" si="2048">T243/$C243</f>
        <v>0.19983715960501749</v>
      </c>
      <c r="V243" s="207">
        <f>SUM(V244,V247,V250,V253,V258,V263,V272,V274,V277,,V280,V283,V286,V289,V292,V294,V297,V299,V306,V315,V318,V321,V324,V327,V330,V333,V336,V339,V342,V345,V348,V351,V354,V357,V363,V368,V371,V374,V377,V380,V383,V386,V389,V392,V395,V398,V401,V404,V407,V409,V411,V414,V417,V420,V423,V426,V429,V432,V434,V439,V445,V447,V450,V453,V456,V467,V472,V475,V480,V486,V491,V494,V497,V500,V505,V511,V513,V519,V522,V525,V528,V533,V536,V544,V549,V551,V553,V559,V561,V564,V567,V570,V573,V575,V577,V583,V586)</f>
        <v>470078.17854999995</v>
      </c>
      <c r="W243" s="208">
        <f t="shared" ref="W243" si="2049">V243/$C243</f>
        <v>0.27200973913232906</v>
      </c>
      <c r="X243" s="207">
        <f>SUM(X244,X247,X250,X253,X258,X263,X272,X274,X277,,X280,X283,X286,X289,X292,X294,X297,X299,X306,X315,X318,X321,X324,X327,X330,X333,X336,X339,X342,X345,X348,X351,X354,X357,X363,X368,X371,X374,X377,X380,X383,X386,X389,X392,X395,X398,X401,X404,X407,X409,X411,X414,X417,X420,X423,X426,X429,X432,X434,X439,X445,X447,X450,X453,X456,X467,X472,X475,X480,X486,X491,X494,X497,X500,X505,X511,X513,X519,X522,X525,X528,X533,X536,X544,X549,X551,X553,X559,X561,X564,X567,X570,X573,X575,X577,X583,X586)</f>
        <v>674685.02854999993</v>
      </c>
      <c r="Y243" s="208">
        <f t="shared" ref="Y243" si="2050">X243/$C243</f>
        <v>0.39040505810854875</v>
      </c>
      <c r="Z243" s="207">
        <f>SUM(Z244,Z247,Z250,Z253,Z258,Z263,Z272,Z274,Z277,,Z280,Z283,Z286,Z289,Z292,Z294,Z297,Z299,Z306,Z315,Z318,Z321,Z324,Z327,Z330,Z333,Z336,Z339,Z342,Z345,Z348,Z351,Z354,Z357,Z363,Z368,Z371,Z374,Z377,Z380,Z383,Z386,Z389,Z392,Z395,Z398,Z401,Z404,Z407,Z409,Z411,Z414,Z417,Z420,Z423,Z426,Z429,Z432,Z434,Z439,Z445,Z447,Z450,Z453,Z456,Z467,Z472,Z475,Z480,Z486,Z491,Z494,Z497,Z500,Z505,Z511,Z513,Z519,Z522,Z525,Z528,Z533,Z536,Z544,Z549,Z551,Z553,Z559,Z561,Z564,Z567,Z570,Z573,Z575,Z577,Z583,Z586)</f>
        <v>828576.82854999998</v>
      </c>
      <c r="AA243" s="208">
        <f t="shared" ref="AA243" si="2051">Z243/$C243</f>
        <v>0.47945422116845904</v>
      </c>
      <c r="AB243" s="207">
        <f>SUM(AB244,AB247,AB250,AB253,AB258,AB263,AB272,AB274,AB277,,AB280,AB283,AB286,AB289,AB292,AB294,AB297,AB299,AB306,AB315,AB318,AB321,AB324,AB327,AB330,AB333,AB336,AB339,AB342,AB345,AB348,AB351,AB354,AB357,AB363,AB368,AB371,AB374,AB377,AB380,AB383,AB386,AB389,AB392,AB395,AB398,AB401,AB404,AB407,AB409,AB411,AB414,AB417,AB420,AB423,AB426,AB429,AB432,AB434,AB439,AB445,AB447,AB450,AB453,AB456,AB467,AB472,AB475,AB480,AB486,AB491,AB494,AB497,AB500,AB505,AB511,AB513,AB519,AB522,AB525,AB528,AB533,AB536,AB544,AB549,AB551,AB553,AB559,AB561,AB564,AB567,AB570,AB573,AB575,AB577,AB583,AB586)</f>
        <v>940856.97855000012</v>
      </c>
      <c r="AC243" s="208">
        <f t="shared" ref="AC243" si="2052">AB243/$C243</f>
        <v>0.5444248913779256</v>
      </c>
      <c r="AD243" s="207">
        <f>SUM(AD244,AD247,AD250,AD253,AD258,AD263,AD272,AD274,AD277,,AD280,AD283,AD286,AD289,AD292,AD294,AD297,AD299,AD306,AD315,AD318,AD321,AD324,AD327,AD330,AD333,AD336,AD339,AD342,AD345,AD348,AD351,AD354,AD357,AD363,AD368,AD371,AD374,AD377,AD380,AD383,AD386,AD389,AD392,AD395,AD398,AD401,AD404,AD407,AD409,AD411,AD414,AD417,AD420,AD423,AD426,AD429,AD432,AD434,AD439,AD445,AD447,AD450,AD453,AD456,AD467,AD472,AD475,AD480,AD486,AD491,AD494,AD497,AD500,AD505,AD511,AD513,AD519,AD522,AD525,AD528,AD533,AD536,AD544,AD549,AD551,AD553,AD559,AD561,AD564,AD567,AD570,AD573,AD575,AD577,AD583,AD586)</f>
        <v>1102402.7285499999</v>
      </c>
      <c r="AE243" s="208">
        <f t="shared" ref="AE243" si="2053">AD243/$C243</f>
        <v>0.63790299634118863</v>
      </c>
      <c r="AF243" s="207">
        <f>SUM(AF244,AF247,AF250,AF253,AF258,AF263,AF272,AF274,AF277,,AF280,AF283,AF286,AF289,AF292,AF294,AF297,AF299,AF306,AF315,AF318,AF321,AF324,AF327,AF330,AF333,AF336,AF339,AF342,AF345,AF348,AF351,AF354,AF357,AF363,AF368,AF371,AF374,AF377,AF380,AF383,AF386,AF389,AF392,AF395,AF398,AF401,AF404,AF407,AF409,AF411,AF414,AF417,AF420,AF423,AF426,AF429,AF432,AF434,AF439,AF445,AF447,AF450,AF453,AF456,AF467,AF472,AF475,AF480,AF486,AF491,AF494,AF497,AF500,AF505,AF511,AF513,AF519,AF522,AF525,AF528,AF533,AF536,AF544,AF549,AF551,AF553,AF559,AF561,AF564,AF567,AF570,AF573,AF575,AF577,AF583,AF586)</f>
        <v>1214139.1785500001</v>
      </c>
      <c r="AG243" s="208">
        <f t="shared" ref="AG243" si="2054">AF243/$C243</f>
        <v>0.70255905570098254</v>
      </c>
      <c r="AH243" s="207">
        <f>SUM(AH244,AH247,AH250,AH253,AH258,AH263,AH272,AH274,AH277,,AH280,AH283,AH286,AH289,AH292,AH294,AH297,AH299,AH306,AH315,AH318,AH321,AH324,AH327,AH330,AH333,AH336,AH339,AH342,AH345,AH348,AH351,AH354,AH357,AH363,AH368,AH371,AH374,AH377,AH380,AH383,AH386,AH389,AH392,AH395,AH398,AH401,AH404,AH407,AH409,AH411,AH414,AH417,AH420,AH423,AH426,AH429,AH432,AH434,AH439,AH445,AH447,AH450,AH453,AH456,AH467,AH472,AH475,AH480,AH486,AH491,AH494,AH497,AH500,AH505,AH511,AH513,AH519,AH522,AH525,AH528,AH533,AH536,AH544,AH549,AH551,AH553,AH559,AH561,AH564,AH567,AH570,AH573,AH575,AH577,AH583,AH586)</f>
        <v>1351878.07855</v>
      </c>
      <c r="AI243" s="208">
        <f t="shared" ref="AI243" si="2055">AH243/$C243</f>
        <v>0.78226137749975722</v>
      </c>
      <c r="AJ243" s="207">
        <f>SUM(AJ244,AJ247,AJ250,AJ253,AJ258,AJ263,AJ272,AJ274,AJ277,,AJ280,AJ283,AJ286,AJ289,AJ292,AJ294,AJ297,AJ299,AJ306,AJ315,AJ318,AJ321,AJ324,AJ327,AJ330,AJ333,AJ336,AJ339,AJ342,AJ345,AJ348,AJ351,AJ354,AJ357,AJ363,AJ368,AJ371,AJ374,AJ377,AJ380,AJ383,AJ386,AJ389,AJ392,AJ395,AJ398,AJ401,AJ404,AJ407,AJ409,AJ411,AJ414,AJ417,AJ420,AJ423,AJ426,AJ429,AJ432,AJ434,AJ439,AJ445,AJ447,AJ450,AJ453,AJ456,AJ467,AJ472,AJ475,AJ480,AJ486,AJ491,AJ494,AJ497,AJ500,AJ505,AJ511,AJ513,AJ519,AJ522,AJ525,AJ528,AJ533,AJ536,AJ544,AJ549,AJ551,AJ553,AJ559,AJ561,AJ564,AJ567,AJ570,AJ573,AJ575,AJ577,AJ583,AJ586)</f>
        <v>1502628.87855</v>
      </c>
      <c r="AK243" s="208">
        <f t="shared" ref="AK243" si="2056">AJ243/$C243</f>
        <v>0.86949300758408865</v>
      </c>
      <c r="AL243" s="207">
        <f>SUM(AL244,AL247,AL250,AL253,AL258,AL263,AL272,AL274,AL277,,AL280,AL283,AL286,AL289,AL292,AL294,AL297,AL299,AL306,AL315,AL318,AL321,AL324,AL327,AL330,AL333,AL336,AL339,AL342,AL345,AL348,AL351,AL354,AL357,AL363,AL368,AL371,AL374,AL377,AL380,AL383,AL386,AL389,AL392,AL395,AL398,AL401,AL404,AL407,AL409,AL411,AL414,AL417,AL420,AL423,AL426,AL429,AL432,AL434,AL439,AL445,AL447,AL450,AL453,AL456,AL467,AL472,AL475,AL480,AL486,AL491,AL494,AL497,AL500,AL505,AL511,AL513,AL519,AL522,AL525,AL528,AL533,AL536,AL544,AL549,AL551,AL553,AL559,AL561,AL564,AL567,AL570,AL573,AL575,AL577,AL583,AL586)</f>
        <v>1660662.989056</v>
      </c>
      <c r="AM243" s="208">
        <f t="shared" ref="AM243" si="2057">AL243/$C243</f>
        <v>0.96093910981615482</v>
      </c>
      <c r="AN243" s="160"/>
      <c r="AQ243" s="227" t="str">
        <f t="shared" si="1670"/>
        <v>ok</v>
      </c>
      <c r="AR243" s="228" t="str">
        <f t="shared" si="1671"/>
        <v>kiểm tra</v>
      </c>
      <c r="AS243" s="228" t="str">
        <f t="shared" si="1672"/>
        <v>ok</v>
      </c>
      <c r="AT243" s="124"/>
      <c r="AU243" s="228"/>
      <c r="AV243" s="228"/>
      <c r="AW243" s="228"/>
    </row>
    <row r="244" spans="1:49" x14ac:dyDescent="0.3">
      <c r="A244" s="161">
        <v>1</v>
      </c>
      <c r="B244" s="148" t="s">
        <v>227</v>
      </c>
      <c r="C244" s="162">
        <f>C245+C246</f>
        <v>5600</v>
      </c>
      <c r="D244" s="162">
        <f t="shared" ref="D244:I244" si="2058">D245+D246</f>
        <v>0</v>
      </c>
      <c r="E244" s="162">
        <f t="shared" si="2058"/>
        <v>5600</v>
      </c>
      <c r="F244" s="162">
        <f t="shared" si="2058"/>
        <v>3000</v>
      </c>
      <c r="G244" s="162">
        <f t="shared" si="2058"/>
        <v>2600</v>
      </c>
      <c r="H244" s="162">
        <f t="shared" si="2058"/>
        <v>0</v>
      </c>
      <c r="I244" s="162">
        <f t="shared" si="2058"/>
        <v>0</v>
      </c>
      <c r="J244" s="162">
        <f t="shared" ref="J244" si="2059">J245</f>
        <v>0</v>
      </c>
      <c r="K244" s="155"/>
      <c r="L244" s="155"/>
      <c r="M244" s="162">
        <f t="shared" si="1713"/>
        <v>3000</v>
      </c>
      <c r="N244" s="163">
        <f t="shared" ref="N244" si="2060">N245+N246</f>
        <v>0</v>
      </c>
      <c r="O244" s="164">
        <f t="shared" si="1657"/>
        <v>0</v>
      </c>
      <c r="P244" s="163">
        <f t="shared" ref="P244" si="2061">P245+P246</f>
        <v>0</v>
      </c>
      <c r="Q244" s="164">
        <f t="shared" ref="Q244" si="2062">P244/$C244</f>
        <v>0</v>
      </c>
      <c r="R244" s="163">
        <f t="shared" ref="R244" si="2063">R245+R246</f>
        <v>0</v>
      </c>
      <c r="S244" s="164">
        <f t="shared" ref="S244:U246" si="2064">R244/$C244</f>
        <v>0</v>
      </c>
      <c r="T244" s="163">
        <f t="shared" ref="T244" si="2065">T245+T246</f>
        <v>0</v>
      </c>
      <c r="U244" s="164">
        <f t="shared" ref="U244" si="2066">T244/$C244</f>
        <v>0</v>
      </c>
      <c r="V244" s="163">
        <f t="shared" ref="V244" si="2067">V245+V246</f>
        <v>300</v>
      </c>
      <c r="W244" s="164">
        <f t="shared" ref="W244" si="2068">V244/$C244</f>
        <v>5.3571428571428568E-2</v>
      </c>
      <c r="X244" s="163">
        <f t="shared" ref="X244" si="2069">X245+X246</f>
        <v>450</v>
      </c>
      <c r="Y244" s="164">
        <f t="shared" ref="Y244" si="2070">X244/$C244</f>
        <v>8.0357142857142863E-2</v>
      </c>
      <c r="Z244" s="163">
        <f t="shared" ref="Z244" si="2071">Z245+Z246</f>
        <v>750</v>
      </c>
      <c r="AA244" s="164">
        <f t="shared" ref="AA244" si="2072">Z244/$C244</f>
        <v>0.13392857142857142</v>
      </c>
      <c r="AB244" s="163">
        <f t="shared" ref="AB244" si="2073">AB245+AB246</f>
        <v>1940</v>
      </c>
      <c r="AC244" s="164">
        <f t="shared" ref="AC244" si="2074">AB244/$C244</f>
        <v>0.34642857142857142</v>
      </c>
      <c r="AD244" s="163">
        <f t="shared" ref="AD244" si="2075">AD245+AD246</f>
        <v>2780</v>
      </c>
      <c r="AE244" s="164">
        <f t="shared" ref="AE244" si="2076">AD244/$C244</f>
        <v>0.49642857142857144</v>
      </c>
      <c r="AF244" s="163">
        <f t="shared" ref="AF244" si="2077">AF245+AF246</f>
        <v>3672</v>
      </c>
      <c r="AG244" s="164">
        <f t="shared" ref="AG244" si="2078">AF244/$C244</f>
        <v>0.65571428571428569</v>
      </c>
      <c r="AH244" s="163">
        <f t="shared" ref="AH244" si="2079">AH245+AH246</f>
        <v>4408</v>
      </c>
      <c r="AI244" s="164">
        <f t="shared" ref="AI244" si="2080">AH244/$C244</f>
        <v>0.78714285714285714</v>
      </c>
      <c r="AJ244" s="163">
        <f t="shared" ref="AJ244" si="2081">AJ245+AJ246</f>
        <v>5040</v>
      </c>
      <c r="AK244" s="164">
        <f t="shared" ref="AK244" si="2082">AJ244/$C244</f>
        <v>0.9</v>
      </c>
      <c r="AL244" s="163">
        <f t="shared" ref="AL244" si="2083">AL245+AL246</f>
        <v>5320</v>
      </c>
      <c r="AM244" s="164">
        <f t="shared" ref="AM244" si="2084">AL244/$C244</f>
        <v>0.95</v>
      </c>
      <c r="AN244" s="155"/>
      <c r="AQ244" s="227" t="str">
        <f t="shared" si="1670"/>
        <v>ok</v>
      </c>
      <c r="AR244" s="228" t="str">
        <f t="shared" si="1671"/>
        <v>ok</v>
      </c>
      <c r="AS244" s="228" t="str">
        <f t="shared" si="1672"/>
        <v>ok</v>
      </c>
      <c r="AT244" s="124"/>
      <c r="AU244" s="228"/>
      <c r="AV244" s="228" t="s">
        <v>452</v>
      </c>
      <c r="AW244" s="228"/>
    </row>
    <row r="245" spans="1:49" outlineLevel="1" x14ac:dyDescent="0.3">
      <c r="A245" s="113" t="s">
        <v>160</v>
      </c>
      <c r="B245" s="114" t="s">
        <v>228</v>
      </c>
      <c r="C245" s="3">
        <f t="shared" ref="C245:C322" si="2085">D245+E245</f>
        <v>3000</v>
      </c>
      <c r="D245" s="3"/>
      <c r="E245" s="3">
        <f>F245+G245+I245+K245</f>
        <v>3000</v>
      </c>
      <c r="F245" s="3">
        <v>3000</v>
      </c>
      <c r="G245" s="116"/>
      <c r="H245" s="115"/>
      <c r="I245" s="116"/>
      <c r="J245" s="115"/>
      <c r="K245" s="119"/>
      <c r="L245" s="119"/>
      <c r="M245" s="116">
        <f t="shared" si="1713"/>
        <v>3000</v>
      </c>
      <c r="N245" s="209"/>
      <c r="O245" s="210">
        <f t="shared" ref="O245" si="2086">N245/$C245</f>
        <v>0</v>
      </c>
      <c r="P245" s="209"/>
      <c r="Q245" s="210">
        <f t="shared" ref="Q245" si="2087">P245/$C245</f>
        <v>0</v>
      </c>
      <c r="R245" s="209"/>
      <c r="S245" s="276">
        <f t="shared" si="2064"/>
        <v>0</v>
      </c>
      <c r="T245" s="209"/>
      <c r="U245" s="276">
        <f t="shared" si="2064"/>
        <v>0</v>
      </c>
      <c r="V245" s="209">
        <v>300</v>
      </c>
      <c r="W245" s="276">
        <f t="shared" ref="W245" si="2088">V245/$C245</f>
        <v>0.1</v>
      </c>
      <c r="X245" s="209">
        <v>450</v>
      </c>
      <c r="Y245" s="276">
        <f t="shared" ref="Y245" si="2089">X245/$C245</f>
        <v>0.15</v>
      </c>
      <c r="Z245" s="209">
        <v>750</v>
      </c>
      <c r="AA245" s="276">
        <f t="shared" ref="AA245" si="2090">Z245/$C245</f>
        <v>0.25</v>
      </c>
      <c r="AB245" s="209">
        <v>900</v>
      </c>
      <c r="AC245" s="276">
        <f t="shared" ref="AC245" si="2091">AB245/$C245</f>
        <v>0.3</v>
      </c>
      <c r="AD245" s="209">
        <v>1350</v>
      </c>
      <c r="AE245" s="276">
        <f t="shared" ref="AE245" si="2092">AD245/$C245</f>
        <v>0.45</v>
      </c>
      <c r="AF245" s="209">
        <v>1800</v>
      </c>
      <c r="AG245" s="276">
        <f t="shared" ref="AG245" si="2093">AF245/$C245</f>
        <v>0.6</v>
      </c>
      <c r="AH245" s="209">
        <v>2250</v>
      </c>
      <c r="AI245" s="276">
        <f t="shared" ref="AI245" si="2094">AH245/$C245</f>
        <v>0.75</v>
      </c>
      <c r="AJ245" s="209">
        <v>2700</v>
      </c>
      <c r="AK245" s="276">
        <f t="shared" ref="AK245" si="2095">AJ245/$C245</f>
        <v>0.9</v>
      </c>
      <c r="AL245" s="209">
        <v>2850</v>
      </c>
      <c r="AM245" s="276">
        <f t="shared" ref="AM245" si="2096">AL245/$C245</f>
        <v>0.95</v>
      </c>
      <c r="AN245" s="115"/>
      <c r="AQ245" s="227" t="str">
        <f t="shared" si="1670"/>
        <v>ok</v>
      </c>
      <c r="AR245" s="228" t="str">
        <f t="shared" si="1671"/>
        <v>ok</v>
      </c>
      <c r="AS245" s="228" t="str">
        <f t="shared" si="1672"/>
        <v>ok</v>
      </c>
      <c r="AT245" s="124"/>
      <c r="AU245" s="228"/>
      <c r="AV245" s="228"/>
      <c r="AW245" s="228"/>
    </row>
    <row r="246" spans="1:49" ht="39.6" outlineLevel="1" x14ac:dyDescent="0.3">
      <c r="A246" s="113" t="s">
        <v>160</v>
      </c>
      <c r="B246" s="114" t="s">
        <v>430</v>
      </c>
      <c r="C246" s="3">
        <f t="shared" ref="C246" si="2097">D246+E246</f>
        <v>2600</v>
      </c>
      <c r="D246" s="3"/>
      <c r="E246" s="3">
        <f>F246+G246+I246+K246</f>
        <v>2600</v>
      </c>
      <c r="F246" s="3"/>
      <c r="G246" s="3">
        <v>2600</v>
      </c>
      <c r="H246" s="115"/>
      <c r="I246" s="116"/>
      <c r="J246" s="115"/>
      <c r="K246" s="119"/>
      <c r="L246" s="119"/>
      <c r="M246" s="116"/>
      <c r="N246" s="209"/>
      <c r="O246" s="193">
        <f t="shared" ref="O246" si="2098">N246/$C246</f>
        <v>0</v>
      </c>
      <c r="P246" s="209"/>
      <c r="Q246" s="193">
        <f t="shared" ref="Q246" si="2099">P246/$C246</f>
        <v>0</v>
      </c>
      <c r="R246" s="209"/>
      <c r="S246" s="276">
        <f t="shared" si="2064"/>
        <v>0</v>
      </c>
      <c r="T246" s="209"/>
      <c r="U246" s="276">
        <f t="shared" si="2064"/>
        <v>0</v>
      </c>
      <c r="V246" s="209"/>
      <c r="W246" s="276">
        <f t="shared" ref="W246" si="2100">V246/$C246</f>
        <v>0</v>
      </c>
      <c r="X246" s="209"/>
      <c r="Y246" s="276">
        <f t="shared" ref="Y246" si="2101">X246/$C246</f>
        <v>0</v>
      </c>
      <c r="Z246" s="209"/>
      <c r="AA246" s="276">
        <f t="shared" ref="AA246" si="2102">Z246/$C246</f>
        <v>0</v>
      </c>
      <c r="AB246" s="209">
        <v>1040</v>
      </c>
      <c r="AC246" s="276">
        <f t="shared" ref="AC246" si="2103">AB246/$C246</f>
        <v>0.4</v>
      </c>
      <c r="AD246" s="209">
        <v>1430</v>
      </c>
      <c r="AE246" s="276">
        <f t="shared" ref="AE246" si="2104">AD246/$C246</f>
        <v>0.55000000000000004</v>
      </c>
      <c r="AF246" s="209">
        <v>1872</v>
      </c>
      <c r="AG246" s="276">
        <f t="shared" ref="AG246" si="2105">AF246/$C246</f>
        <v>0.72</v>
      </c>
      <c r="AH246" s="209">
        <v>2158</v>
      </c>
      <c r="AI246" s="276">
        <f t="shared" ref="AI246" si="2106">AH246/$C246</f>
        <v>0.83</v>
      </c>
      <c r="AJ246" s="209">
        <v>2340</v>
      </c>
      <c r="AK246" s="276">
        <f t="shared" ref="AK246" si="2107">AJ246/$C246</f>
        <v>0.9</v>
      </c>
      <c r="AL246" s="209">
        <v>2470</v>
      </c>
      <c r="AM246" s="276">
        <f t="shared" ref="AM246" si="2108">AL246/$C246</f>
        <v>0.95</v>
      </c>
      <c r="AN246" s="115"/>
      <c r="AQ246" s="227" t="str">
        <f t="shared" si="1670"/>
        <v>ok</v>
      </c>
      <c r="AR246" s="228" t="str">
        <f t="shared" si="1671"/>
        <v>ok</v>
      </c>
      <c r="AS246" s="228" t="str">
        <f t="shared" si="1672"/>
        <v>ok</v>
      </c>
      <c r="AT246" s="124"/>
      <c r="AU246" s="228"/>
      <c r="AV246" s="228"/>
      <c r="AW246" s="228"/>
    </row>
    <row r="247" spans="1:49" x14ac:dyDescent="0.3">
      <c r="A247" s="161">
        <f>MAX(A$244:A245)+1</f>
        <v>2</v>
      </c>
      <c r="B247" s="148" t="s">
        <v>229</v>
      </c>
      <c r="C247" s="162">
        <f>C248+C249</f>
        <v>8200</v>
      </c>
      <c r="D247" s="162">
        <f t="shared" ref="D247:AL247" si="2109">D248+D249</f>
        <v>0</v>
      </c>
      <c r="E247" s="162">
        <f t="shared" si="2109"/>
        <v>8200</v>
      </c>
      <c r="F247" s="162">
        <f t="shared" si="2109"/>
        <v>3000</v>
      </c>
      <c r="G247" s="162">
        <f t="shared" si="2109"/>
        <v>5200</v>
      </c>
      <c r="H247" s="162">
        <f t="shared" si="2109"/>
        <v>0</v>
      </c>
      <c r="I247" s="162">
        <f t="shared" si="2109"/>
        <v>0</v>
      </c>
      <c r="J247" s="162">
        <f t="shared" si="2109"/>
        <v>0</v>
      </c>
      <c r="K247" s="162">
        <f t="shared" si="2109"/>
        <v>0</v>
      </c>
      <c r="L247" s="162">
        <f t="shared" si="2109"/>
        <v>0</v>
      </c>
      <c r="M247" s="162">
        <f t="shared" si="2109"/>
        <v>3000</v>
      </c>
      <c r="N247" s="163">
        <f t="shared" si="2109"/>
        <v>0</v>
      </c>
      <c r="O247" s="164">
        <f t="shared" si="1657"/>
        <v>0</v>
      </c>
      <c r="P247" s="163">
        <f t="shared" si="2109"/>
        <v>1500</v>
      </c>
      <c r="Q247" s="164">
        <f t="shared" ref="Q247:Q249" si="2110">P247/$C247</f>
        <v>0.18292682926829268</v>
      </c>
      <c r="R247" s="163">
        <f t="shared" si="2109"/>
        <v>2000</v>
      </c>
      <c r="S247" s="164">
        <f t="shared" ref="S247:S249" si="2111">R247/$C247</f>
        <v>0.24390243902439024</v>
      </c>
      <c r="T247" s="163">
        <f t="shared" si="2109"/>
        <v>2850</v>
      </c>
      <c r="U247" s="164">
        <f t="shared" ref="U247:U249" si="2112">T247/$C247</f>
        <v>0.34756097560975607</v>
      </c>
      <c r="V247" s="163">
        <f t="shared" si="2109"/>
        <v>2850</v>
      </c>
      <c r="W247" s="164">
        <f t="shared" ref="W247:W249" si="2113">V247/$C247</f>
        <v>0.34756097560975607</v>
      </c>
      <c r="X247" s="163">
        <f t="shared" si="2109"/>
        <v>3050</v>
      </c>
      <c r="Y247" s="164">
        <f t="shared" ref="Y247:Y249" si="2114">X247/$C247</f>
        <v>0.37195121951219512</v>
      </c>
      <c r="Z247" s="163">
        <f t="shared" si="2109"/>
        <v>3250</v>
      </c>
      <c r="AA247" s="164">
        <f t="shared" ref="AA247:AA249" si="2115">Z247/$C247</f>
        <v>0.39634146341463417</v>
      </c>
      <c r="AB247" s="163">
        <f t="shared" si="2109"/>
        <v>3850</v>
      </c>
      <c r="AC247" s="164">
        <f t="shared" ref="AC247:AC249" si="2116">AB247/$C247</f>
        <v>0.46951219512195119</v>
      </c>
      <c r="AD247" s="163">
        <f t="shared" si="2109"/>
        <v>4350</v>
      </c>
      <c r="AE247" s="164">
        <f t="shared" ref="AE247:AE249" si="2117">AD247/$C247</f>
        <v>0.53048780487804881</v>
      </c>
      <c r="AF247" s="163">
        <f t="shared" si="2109"/>
        <v>5350</v>
      </c>
      <c r="AG247" s="164">
        <f t="shared" ref="AG247:AG249" si="2118">AF247/$C247</f>
        <v>0.65243902439024393</v>
      </c>
      <c r="AH247" s="163">
        <f t="shared" si="2109"/>
        <v>6350</v>
      </c>
      <c r="AI247" s="164">
        <f t="shared" ref="AI247:AI249" si="2119">AH247/$C247</f>
        <v>0.77439024390243905</v>
      </c>
      <c r="AJ247" s="163">
        <f t="shared" si="2109"/>
        <v>7350</v>
      </c>
      <c r="AK247" s="164">
        <f t="shared" ref="AK247:AK249" si="2120">AJ247/$C247</f>
        <v>0.89634146341463417</v>
      </c>
      <c r="AL247" s="163">
        <f t="shared" si="2109"/>
        <v>7790</v>
      </c>
      <c r="AM247" s="164">
        <f t="shared" ref="AM247:AM249" si="2121">AL247/$C247</f>
        <v>0.95</v>
      </c>
      <c r="AN247" s="155"/>
      <c r="AQ247" s="227" t="str">
        <f t="shared" si="1670"/>
        <v>ok</v>
      </c>
      <c r="AR247" s="228" t="str">
        <f t="shared" si="1671"/>
        <v>ok</v>
      </c>
      <c r="AS247" s="228" t="str">
        <f t="shared" si="1672"/>
        <v>ok</v>
      </c>
      <c r="AT247" s="124"/>
      <c r="AU247" s="228"/>
      <c r="AV247" s="228" t="s">
        <v>452</v>
      </c>
      <c r="AW247" s="228"/>
    </row>
    <row r="248" spans="1:49" outlineLevel="1" x14ac:dyDescent="0.3">
      <c r="A248" s="113" t="s">
        <v>160</v>
      </c>
      <c r="B248" s="114" t="s">
        <v>228</v>
      </c>
      <c r="C248" s="3">
        <f t="shared" si="2085"/>
        <v>3000</v>
      </c>
      <c r="D248" s="3"/>
      <c r="E248" s="3">
        <f>F248+G248+I248+K248</f>
        <v>3000</v>
      </c>
      <c r="F248" s="3">
        <v>3000</v>
      </c>
      <c r="G248" s="116"/>
      <c r="H248" s="116"/>
      <c r="I248" s="116"/>
      <c r="J248" s="116"/>
      <c r="K248" s="119"/>
      <c r="L248" s="119"/>
      <c r="M248" s="116">
        <f t="shared" si="1713"/>
        <v>3000</v>
      </c>
      <c r="N248" s="209"/>
      <c r="O248" s="276">
        <f t="shared" si="1657"/>
        <v>0</v>
      </c>
      <c r="P248" s="209">
        <v>1500</v>
      </c>
      <c r="Q248" s="276">
        <f t="shared" si="2110"/>
        <v>0.5</v>
      </c>
      <c r="R248" s="209">
        <v>2000</v>
      </c>
      <c r="S248" s="276">
        <f t="shared" si="2111"/>
        <v>0.66666666666666663</v>
      </c>
      <c r="T248" s="209">
        <v>2850</v>
      </c>
      <c r="U248" s="276">
        <f t="shared" si="2112"/>
        <v>0.95</v>
      </c>
      <c r="V248" s="209">
        <v>2850</v>
      </c>
      <c r="W248" s="276">
        <f t="shared" si="2113"/>
        <v>0.95</v>
      </c>
      <c r="X248" s="209">
        <v>2850</v>
      </c>
      <c r="Y248" s="276">
        <f t="shared" si="2114"/>
        <v>0.95</v>
      </c>
      <c r="Z248" s="209">
        <v>2850</v>
      </c>
      <c r="AA248" s="276">
        <f t="shared" si="2115"/>
        <v>0.95</v>
      </c>
      <c r="AB248" s="209">
        <v>2850</v>
      </c>
      <c r="AC248" s="276">
        <f t="shared" si="2116"/>
        <v>0.95</v>
      </c>
      <c r="AD248" s="209">
        <v>2850</v>
      </c>
      <c r="AE248" s="276">
        <f t="shared" si="2117"/>
        <v>0.95</v>
      </c>
      <c r="AF248" s="209">
        <v>2850</v>
      </c>
      <c r="AG248" s="276">
        <f t="shared" si="2118"/>
        <v>0.95</v>
      </c>
      <c r="AH248" s="209">
        <v>2850</v>
      </c>
      <c r="AI248" s="276">
        <f t="shared" si="2119"/>
        <v>0.95</v>
      </c>
      <c r="AJ248" s="209">
        <v>2850</v>
      </c>
      <c r="AK248" s="276">
        <f t="shared" si="2120"/>
        <v>0.95</v>
      </c>
      <c r="AL248" s="209">
        <v>2850</v>
      </c>
      <c r="AM248" s="276">
        <f t="shared" si="2121"/>
        <v>0.95</v>
      </c>
      <c r="AN248" s="115"/>
      <c r="AQ248" s="227" t="str">
        <f t="shared" si="1670"/>
        <v>ok</v>
      </c>
      <c r="AR248" s="228" t="str">
        <f t="shared" si="1671"/>
        <v>ok</v>
      </c>
      <c r="AS248" s="228" t="str">
        <f t="shared" si="1672"/>
        <v>ok</v>
      </c>
      <c r="AT248" s="124"/>
      <c r="AU248" s="228"/>
      <c r="AV248" s="228"/>
      <c r="AW248" s="228"/>
    </row>
    <row r="249" spans="1:49" ht="39.6" outlineLevel="1" x14ac:dyDescent="0.3">
      <c r="A249" s="113" t="s">
        <v>160</v>
      </c>
      <c r="B249" s="114" t="s">
        <v>430</v>
      </c>
      <c r="C249" s="3">
        <f t="shared" si="2085"/>
        <v>5200</v>
      </c>
      <c r="D249" s="3"/>
      <c r="E249" s="3">
        <f>F249+G249+I249+K249</f>
        <v>5200</v>
      </c>
      <c r="F249" s="3"/>
      <c r="G249" s="3">
        <v>5200</v>
      </c>
      <c r="H249" s="115"/>
      <c r="I249" s="116"/>
      <c r="J249" s="115"/>
      <c r="K249" s="119"/>
      <c r="L249" s="119"/>
      <c r="M249" s="116"/>
      <c r="N249" s="209"/>
      <c r="O249" s="276">
        <f t="shared" si="1657"/>
        <v>0</v>
      </c>
      <c r="P249" s="209"/>
      <c r="Q249" s="276">
        <f t="shared" si="2110"/>
        <v>0</v>
      </c>
      <c r="R249" s="209"/>
      <c r="S249" s="276">
        <f t="shared" si="2111"/>
        <v>0</v>
      </c>
      <c r="T249" s="209"/>
      <c r="U249" s="276">
        <f t="shared" si="2112"/>
        <v>0</v>
      </c>
      <c r="V249" s="209"/>
      <c r="W249" s="276">
        <f t="shared" si="2113"/>
        <v>0</v>
      </c>
      <c r="X249" s="209">
        <v>200</v>
      </c>
      <c r="Y249" s="276">
        <f t="shared" si="2114"/>
        <v>3.8461538461538464E-2</v>
      </c>
      <c r="Z249" s="209">
        <v>400</v>
      </c>
      <c r="AA249" s="276">
        <f t="shared" si="2115"/>
        <v>7.6923076923076927E-2</v>
      </c>
      <c r="AB249" s="209">
        <v>1000</v>
      </c>
      <c r="AC249" s="276">
        <f t="shared" si="2116"/>
        <v>0.19230769230769232</v>
      </c>
      <c r="AD249" s="209">
        <v>1500</v>
      </c>
      <c r="AE249" s="276">
        <f t="shared" si="2117"/>
        <v>0.28846153846153844</v>
      </c>
      <c r="AF249" s="209">
        <v>2500</v>
      </c>
      <c r="AG249" s="276">
        <f t="shared" si="2118"/>
        <v>0.48076923076923078</v>
      </c>
      <c r="AH249" s="209">
        <v>3500</v>
      </c>
      <c r="AI249" s="276">
        <f t="shared" si="2119"/>
        <v>0.67307692307692313</v>
      </c>
      <c r="AJ249" s="209">
        <v>4500</v>
      </c>
      <c r="AK249" s="276">
        <f t="shared" si="2120"/>
        <v>0.86538461538461542</v>
      </c>
      <c r="AL249" s="209">
        <v>4940</v>
      </c>
      <c r="AM249" s="276">
        <f t="shared" si="2121"/>
        <v>0.95</v>
      </c>
      <c r="AN249" s="115"/>
      <c r="AQ249" s="227" t="str">
        <f t="shared" si="1670"/>
        <v>ok</v>
      </c>
      <c r="AR249" s="228" t="str">
        <f t="shared" si="1671"/>
        <v>ok</v>
      </c>
      <c r="AS249" s="228" t="str">
        <f t="shared" si="1672"/>
        <v>ok</v>
      </c>
      <c r="AT249" s="124"/>
      <c r="AU249" s="228"/>
      <c r="AV249" s="228"/>
      <c r="AW249" s="228"/>
    </row>
    <row r="250" spans="1:49" ht="30" customHeight="1" x14ac:dyDescent="0.3">
      <c r="A250" s="161">
        <f>MAX(A$244:A248)+1</f>
        <v>3</v>
      </c>
      <c r="B250" s="148" t="s">
        <v>230</v>
      </c>
      <c r="C250" s="162">
        <f>C251+C252</f>
        <v>21400</v>
      </c>
      <c r="D250" s="162">
        <f t="shared" ref="D250:AL250" si="2122">D251+D252</f>
        <v>0</v>
      </c>
      <c r="E250" s="162">
        <f t="shared" si="2122"/>
        <v>21400</v>
      </c>
      <c r="F250" s="162">
        <f t="shared" si="2122"/>
        <v>3000</v>
      </c>
      <c r="G250" s="162">
        <f t="shared" si="2122"/>
        <v>18400</v>
      </c>
      <c r="H250" s="162">
        <f t="shared" si="2122"/>
        <v>0</v>
      </c>
      <c r="I250" s="162">
        <f t="shared" si="2122"/>
        <v>0</v>
      </c>
      <c r="J250" s="162">
        <f t="shared" si="2122"/>
        <v>0</v>
      </c>
      <c r="K250" s="162">
        <f t="shared" si="2122"/>
        <v>0</v>
      </c>
      <c r="L250" s="162">
        <f t="shared" si="2122"/>
        <v>0</v>
      </c>
      <c r="M250" s="162">
        <f t="shared" si="2122"/>
        <v>3000</v>
      </c>
      <c r="N250" s="163">
        <f t="shared" si="2122"/>
        <v>0</v>
      </c>
      <c r="O250" s="164">
        <f t="shared" si="1657"/>
        <v>0</v>
      </c>
      <c r="P250" s="163">
        <f t="shared" si="2122"/>
        <v>0</v>
      </c>
      <c r="Q250" s="164">
        <f t="shared" ref="Q250:Q252" si="2123">P250/$C250</f>
        <v>0</v>
      </c>
      <c r="R250" s="163">
        <f t="shared" si="2122"/>
        <v>0</v>
      </c>
      <c r="S250" s="164">
        <f t="shared" ref="S250:S252" si="2124">R250/$C250</f>
        <v>0</v>
      </c>
      <c r="T250" s="163">
        <f t="shared" si="2122"/>
        <v>300</v>
      </c>
      <c r="U250" s="164">
        <f t="shared" ref="U250:U252" si="2125">T250/$C250</f>
        <v>1.4018691588785047E-2</v>
      </c>
      <c r="V250" s="163">
        <f t="shared" si="2122"/>
        <v>400</v>
      </c>
      <c r="W250" s="164">
        <f t="shared" ref="W250:W252" si="2126">V250/$C250</f>
        <v>1.8691588785046728E-2</v>
      </c>
      <c r="X250" s="163">
        <f t="shared" si="2122"/>
        <v>500</v>
      </c>
      <c r="Y250" s="164">
        <f t="shared" ref="Y250:Y252" si="2127">X250/$C250</f>
        <v>2.336448598130841E-2</v>
      </c>
      <c r="Z250" s="163">
        <f t="shared" si="2122"/>
        <v>700</v>
      </c>
      <c r="AA250" s="164">
        <f t="shared" ref="AA250:AA252" si="2128">Z250/$C250</f>
        <v>3.2710280373831772E-2</v>
      </c>
      <c r="AB250" s="163">
        <f t="shared" si="2122"/>
        <v>800</v>
      </c>
      <c r="AC250" s="164">
        <f t="shared" ref="AC250:AC252" si="2129">AB250/$C250</f>
        <v>3.7383177570093455E-2</v>
      </c>
      <c r="AD250" s="163">
        <f t="shared" si="2122"/>
        <v>4400</v>
      </c>
      <c r="AE250" s="164">
        <f t="shared" ref="AE250:AE252" si="2130">AD250/$C250</f>
        <v>0.20560747663551401</v>
      </c>
      <c r="AF250" s="163">
        <f t="shared" si="2122"/>
        <v>11200</v>
      </c>
      <c r="AG250" s="164">
        <f t="shared" ref="AG250:AG252" si="2131">AF250/$C250</f>
        <v>0.52336448598130836</v>
      </c>
      <c r="AH250" s="163">
        <f t="shared" si="2122"/>
        <v>16800</v>
      </c>
      <c r="AI250" s="164">
        <f t="shared" ref="AI250:AI252" si="2132">AH250/$C250</f>
        <v>0.78504672897196259</v>
      </c>
      <c r="AJ250" s="163">
        <f t="shared" si="2122"/>
        <v>19350</v>
      </c>
      <c r="AK250" s="164">
        <f t="shared" ref="AK250:AK252" si="2133">AJ250/$C250</f>
        <v>0.90420560747663548</v>
      </c>
      <c r="AL250" s="163">
        <f t="shared" si="2122"/>
        <v>20330</v>
      </c>
      <c r="AM250" s="164">
        <f t="shared" ref="AM250:AM252" si="2134">AL250/$C250</f>
        <v>0.95</v>
      </c>
      <c r="AN250" s="155"/>
      <c r="AQ250" s="227" t="str">
        <f t="shared" si="1670"/>
        <v>ok</v>
      </c>
      <c r="AR250" s="228" t="str">
        <f t="shared" si="1671"/>
        <v>ok</v>
      </c>
      <c r="AS250" s="228" t="str">
        <f t="shared" si="1672"/>
        <v>ok</v>
      </c>
      <c r="AT250" s="124"/>
      <c r="AU250" s="228"/>
      <c r="AV250" s="228" t="s">
        <v>452</v>
      </c>
      <c r="AW250" s="228"/>
    </row>
    <row r="251" spans="1:49" outlineLevel="1" x14ac:dyDescent="0.3">
      <c r="A251" s="113" t="s">
        <v>160</v>
      </c>
      <c r="B251" s="114" t="s">
        <v>228</v>
      </c>
      <c r="C251" s="3">
        <f t="shared" si="2085"/>
        <v>3000</v>
      </c>
      <c r="D251" s="3"/>
      <c r="E251" s="3">
        <f>F251+G251+I251+K251</f>
        <v>3000</v>
      </c>
      <c r="F251" s="3">
        <v>3000</v>
      </c>
      <c r="G251" s="116"/>
      <c r="H251" s="116"/>
      <c r="I251" s="116"/>
      <c r="J251" s="116"/>
      <c r="K251" s="119"/>
      <c r="L251" s="119"/>
      <c r="M251" s="116">
        <f t="shared" ref="M251:M293" si="2135">F251+H251+J251+L251</f>
        <v>3000</v>
      </c>
      <c r="N251" s="209">
        <v>0</v>
      </c>
      <c r="O251" s="276">
        <f t="shared" si="1657"/>
        <v>0</v>
      </c>
      <c r="P251" s="209">
        <v>0</v>
      </c>
      <c r="Q251" s="276">
        <f t="shared" si="2123"/>
        <v>0</v>
      </c>
      <c r="R251" s="209">
        <v>0</v>
      </c>
      <c r="S251" s="276">
        <f t="shared" si="2124"/>
        <v>0</v>
      </c>
      <c r="T251" s="209">
        <v>300</v>
      </c>
      <c r="U251" s="276">
        <f t="shared" si="2125"/>
        <v>0.1</v>
      </c>
      <c r="V251" s="209">
        <v>400</v>
      </c>
      <c r="W251" s="276">
        <f t="shared" si="2126"/>
        <v>0.13333333333333333</v>
      </c>
      <c r="X251" s="209">
        <v>500</v>
      </c>
      <c r="Y251" s="276">
        <f t="shared" si="2127"/>
        <v>0.16666666666666666</v>
      </c>
      <c r="Z251" s="209">
        <v>700</v>
      </c>
      <c r="AA251" s="276">
        <f t="shared" si="2128"/>
        <v>0.23333333333333334</v>
      </c>
      <c r="AB251" s="209">
        <v>800</v>
      </c>
      <c r="AC251" s="276">
        <f t="shared" si="2129"/>
        <v>0.26666666666666666</v>
      </c>
      <c r="AD251" s="209">
        <v>1000</v>
      </c>
      <c r="AE251" s="276">
        <f t="shared" si="2130"/>
        <v>0.33333333333333331</v>
      </c>
      <c r="AF251" s="209">
        <v>1200</v>
      </c>
      <c r="AG251" s="276">
        <f t="shared" si="2131"/>
        <v>0.4</v>
      </c>
      <c r="AH251" s="209">
        <v>1800</v>
      </c>
      <c r="AI251" s="276">
        <f t="shared" si="2132"/>
        <v>0.6</v>
      </c>
      <c r="AJ251" s="209">
        <v>2850</v>
      </c>
      <c r="AK251" s="276">
        <f t="shared" si="2133"/>
        <v>0.95</v>
      </c>
      <c r="AL251" s="209">
        <v>2850</v>
      </c>
      <c r="AM251" s="276">
        <f t="shared" si="2134"/>
        <v>0.95</v>
      </c>
      <c r="AN251" s="115"/>
      <c r="AQ251" s="227" t="str">
        <f t="shared" si="1670"/>
        <v>ok</v>
      </c>
      <c r="AR251" s="228" t="str">
        <f t="shared" si="1671"/>
        <v>ok</v>
      </c>
      <c r="AS251" s="228" t="str">
        <f t="shared" si="1672"/>
        <v>ok</v>
      </c>
      <c r="AT251" s="124"/>
      <c r="AU251" s="228"/>
      <c r="AV251" s="228"/>
      <c r="AW251" s="228"/>
    </row>
    <row r="252" spans="1:49" ht="39.6" outlineLevel="1" x14ac:dyDescent="0.3">
      <c r="A252" s="113" t="s">
        <v>160</v>
      </c>
      <c r="B252" s="114" t="s">
        <v>430</v>
      </c>
      <c r="C252" s="3">
        <f t="shared" ref="C252" si="2136">D252+E252</f>
        <v>18400</v>
      </c>
      <c r="D252" s="3"/>
      <c r="E252" s="3">
        <f>F252+G252+I252+K252</f>
        <v>18400</v>
      </c>
      <c r="F252" s="3"/>
      <c r="G252" s="3">
        <v>18400</v>
      </c>
      <c r="H252" s="115"/>
      <c r="I252" s="116"/>
      <c r="J252" s="115"/>
      <c r="K252" s="119"/>
      <c r="L252" s="119"/>
      <c r="M252" s="116"/>
      <c r="N252" s="209">
        <v>0</v>
      </c>
      <c r="O252" s="276">
        <f t="shared" si="1657"/>
        <v>0</v>
      </c>
      <c r="P252" s="209">
        <v>0</v>
      </c>
      <c r="Q252" s="276">
        <f t="shared" si="2123"/>
        <v>0</v>
      </c>
      <c r="R252" s="209">
        <v>0</v>
      </c>
      <c r="S252" s="276">
        <f t="shared" si="2124"/>
        <v>0</v>
      </c>
      <c r="T252" s="209">
        <v>0</v>
      </c>
      <c r="U252" s="276">
        <f t="shared" si="2125"/>
        <v>0</v>
      </c>
      <c r="V252" s="209">
        <v>0</v>
      </c>
      <c r="W252" s="276">
        <f t="shared" si="2126"/>
        <v>0</v>
      </c>
      <c r="X252" s="209">
        <v>0</v>
      </c>
      <c r="Y252" s="276">
        <f t="shared" si="2127"/>
        <v>0</v>
      </c>
      <c r="Z252" s="209">
        <v>0</v>
      </c>
      <c r="AA252" s="276">
        <f t="shared" si="2128"/>
        <v>0</v>
      </c>
      <c r="AB252" s="209">
        <v>0</v>
      </c>
      <c r="AC252" s="276">
        <f t="shared" si="2129"/>
        <v>0</v>
      </c>
      <c r="AD252" s="209">
        <v>3400</v>
      </c>
      <c r="AE252" s="276">
        <f t="shared" si="2130"/>
        <v>0.18478260869565216</v>
      </c>
      <c r="AF252" s="209">
        <v>10000</v>
      </c>
      <c r="AG252" s="276">
        <f t="shared" si="2131"/>
        <v>0.54347826086956519</v>
      </c>
      <c r="AH252" s="209">
        <v>15000</v>
      </c>
      <c r="AI252" s="276">
        <f t="shared" si="2132"/>
        <v>0.81521739130434778</v>
      </c>
      <c r="AJ252" s="209">
        <v>16500</v>
      </c>
      <c r="AK252" s="276">
        <f t="shared" si="2133"/>
        <v>0.89673913043478259</v>
      </c>
      <c r="AL252" s="209">
        <v>17480</v>
      </c>
      <c r="AM252" s="276">
        <f t="shared" si="2134"/>
        <v>0.95</v>
      </c>
      <c r="AN252" s="115"/>
      <c r="AQ252" s="227" t="str">
        <f t="shared" si="1670"/>
        <v>ok</v>
      </c>
      <c r="AR252" s="228" t="str">
        <f t="shared" si="1671"/>
        <v>ok</v>
      </c>
      <c r="AS252" s="228" t="str">
        <f t="shared" si="1672"/>
        <v>ok</v>
      </c>
      <c r="AT252" s="124"/>
      <c r="AU252" s="228"/>
      <c r="AV252" s="228"/>
      <c r="AW252" s="228"/>
    </row>
    <row r="253" spans="1:49" ht="31.5" customHeight="1" x14ac:dyDescent="0.3">
      <c r="A253" s="161">
        <f>MAX(A$244:A251)+1</f>
        <v>4</v>
      </c>
      <c r="B253" s="148" t="s">
        <v>231</v>
      </c>
      <c r="C253" s="162">
        <f>C254+C256+C257</f>
        <v>20400</v>
      </c>
      <c r="D253" s="162">
        <f t="shared" ref="D253:AL253" si="2137">D254+D256+D257</f>
        <v>0</v>
      </c>
      <c r="E253" s="162">
        <f t="shared" si="2137"/>
        <v>20400</v>
      </c>
      <c r="F253" s="162">
        <f t="shared" si="2137"/>
        <v>3000</v>
      </c>
      <c r="G253" s="162">
        <f t="shared" si="2137"/>
        <v>17400</v>
      </c>
      <c r="H253" s="162">
        <f t="shared" si="2137"/>
        <v>0</v>
      </c>
      <c r="I253" s="162">
        <f t="shared" si="2137"/>
        <v>0</v>
      </c>
      <c r="J253" s="162">
        <f t="shared" si="2137"/>
        <v>0</v>
      </c>
      <c r="K253" s="162">
        <f t="shared" si="2137"/>
        <v>0</v>
      </c>
      <c r="L253" s="162">
        <f t="shared" si="2137"/>
        <v>0</v>
      </c>
      <c r="M253" s="162">
        <f t="shared" si="2137"/>
        <v>3000</v>
      </c>
      <c r="N253" s="163">
        <f t="shared" si="2137"/>
        <v>0</v>
      </c>
      <c r="O253" s="164">
        <f t="shared" si="1657"/>
        <v>0</v>
      </c>
      <c r="P253" s="163">
        <f t="shared" si="2137"/>
        <v>370</v>
      </c>
      <c r="Q253" s="164">
        <f t="shared" ref="Q253:Q257" si="2138">P253/$C253</f>
        <v>1.8137254901960786E-2</v>
      </c>
      <c r="R253" s="163">
        <f t="shared" si="2137"/>
        <v>655</v>
      </c>
      <c r="S253" s="164">
        <f t="shared" ref="S253:S257" si="2139">R253/$C253</f>
        <v>3.2107843137254899E-2</v>
      </c>
      <c r="T253" s="163">
        <f t="shared" si="2137"/>
        <v>655</v>
      </c>
      <c r="U253" s="164">
        <f t="shared" ref="U253:U257" si="2140">T253/$C253</f>
        <v>3.2107843137254899E-2</v>
      </c>
      <c r="V253" s="163">
        <f t="shared" si="2137"/>
        <v>655</v>
      </c>
      <c r="W253" s="164">
        <f t="shared" ref="W253:W257" si="2141">V253/$C253</f>
        <v>3.2107843137254899E-2</v>
      </c>
      <c r="X253" s="163">
        <f t="shared" si="2137"/>
        <v>4285</v>
      </c>
      <c r="Y253" s="164">
        <f t="shared" ref="Y253:Y257" si="2142">X253/$C253</f>
        <v>0.21004901960784314</v>
      </c>
      <c r="Z253" s="163">
        <f t="shared" si="2137"/>
        <v>4285</v>
      </c>
      <c r="AA253" s="164">
        <f t="shared" ref="AA253:AA257" si="2143">Z253/$C253</f>
        <v>0.21004901960784314</v>
      </c>
      <c r="AB253" s="163">
        <f t="shared" si="2137"/>
        <v>4285</v>
      </c>
      <c r="AC253" s="164">
        <f t="shared" ref="AC253:AC257" si="2144">AB253/$C253</f>
        <v>0.21004901960784314</v>
      </c>
      <c r="AD253" s="163">
        <f t="shared" si="2137"/>
        <v>4535</v>
      </c>
      <c r="AE253" s="164">
        <f t="shared" ref="AE253:AE257" si="2145">AD253/$C253</f>
        <v>0.22230392156862744</v>
      </c>
      <c r="AF253" s="163">
        <f t="shared" si="2137"/>
        <v>4535</v>
      </c>
      <c r="AG253" s="164">
        <f t="shared" ref="AG253:AG257" si="2146">AF253/$C253</f>
        <v>0.22230392156862744</v>
      </c>
      <c r="AH253" s="163">
        <f t="shared" si="2137"/>
        <v>6765</v>
      </c>
      <c r="AI253" s="164">
        <f t="shared" ref="AI253:AI257" si="2147">AH253/$C253</f>
        <v>0.33161764705882352</v>
      </c>
      <c r="AJ253" s="163">
        <f t="shared" si="2137"/>
        <v>7010</v>
      </c>
      <c r="AK253" s="164">
        <f t="shared" ref="AK253:AK257" si="2148">AJ253/$C253</f>
        <v>0.34362745098039216</v>
      </c>
      <c r="AL253" s="163">
        <f t="shared" si="2137"/>
        <v>19380</v>
      </c>
      <c r="AM253" s="164">
        <f t="shared" ref="AM253:AM257" si="2149">AL253/$C253</f>
        <v>0.95</v>
      </c>
      <c r="AN253" s="155"/>
      <c r="AQ253" s="227" t="str">
        <f t="shared" si="1670"/>
        <v>ok</v>
      </c>
      <c r="AR253" s="228" t="str">
        <f t="shared" si="1671"/>
        <v>ok</v>
      </c>
      <c r="AS253" s="228" t="str">
        <f t="shared" si="1672"/>
        <v>ok</v>
      </c>
      <c r="AT253" s="124"/>
      <c r="AU253" s="228"/>
      <c r="AV253" s="228" t="s">
        <v>452</v>
      </c>
      <c r="AW253" s="228"/>
    </row>
    <row r="254" spans="1:49" s="167" customFormat="1" outlineLevel="1" x14ac:dyDescent="0.3">
      <c r="A254" s="113" t="s">
        <v>160</v>
      </c>
      <c r="B254" s="165" t="s">
        <v>232</v>
      </c>
      <c r="C254" s="166">
        <f>C255</f>
        <v>300</v>
      </c>
      <c r="D254" s="166">
        <f t="shared" ref="D254:J254" si="2150">D255</f>
        <v>0</v>
      </c>
      <c r="E254" s="166">
        <f t="shared" si="2150"/>
        <v>300</v>
      </c>
      <c r="F254" s="166">
        <f t="shared" si="2150"/>
        <v>0</v>
      </c>
      <c r="G254" s="166">
        <f t="shared" si="2150"/>
        <v>300</v>
      </c>
      <c r="H254" s="147">
        <f t="shared" si="2150"/>
        <v>0</v>
      </c>
      <c r="I254" s="166">
        <f t="shared" si="2150"/>
        <v>0</v>
      </c>
      <c r="J254" s="147">
        <f t="shared" si="2150"/>
        <v>0</v>
      </c>
      <c r="K254" s="119"/>
      <c r="L254" s="119"/>
      <c r="M254" s="166">
        <f t="shared" si="2135"/>
        <v>0</v>
      </c>
      <c r="N254" s="3">
        <f>N255</f>
        <v>0</v>
      </c>
      <c r="O254" s="277">
        <f t="shared" si="1657"/>
        <v>0</v>
      </c>
      <c r="P254" s="3">
        <f>P255</f>
        <v>0</v>
      </c>
      <c r="Q254" s="277">
        <f t="shared" si="2138"/>
        <v>0</v>
      </c>
      <c r="R254" s="3">
        <f>R255</f>
        <v>285</v>
      </c>
      <c r="S254" s="277">
        <f t="shared" si="2139"/>
        <v>0.95</v>
      </c>
      <c r="T254" s="3">
        <f>T255</f>
        <v>285</v>
      </c>
      <c r="U254" s="277">
        <f t="shared" si="2140"/>
        <v>0.95</v>
      </c>
      <c r="V254" s="3">
        <f>V255</f>
        <v>285</v>
      </c>
      <c r="W254" s="277">
        <f t="shared" si="2141"/>
        <v>0.95</v>
      </c>
      <c r="X254" s="3">
        <f>X255</f>
        <v>285</v>
      </c>
      <c r="Y254" s="277">
        <f t="shared" si="2142"/>
        <v>0.95</v>
      </c>
      <c r="Z254" s="3">
        <f>Z255</f>
        <v>285</v>
      </c>
      <c r="AA254" s="277">
        <f t="shared" si="2143"/>
        <v>0.95</v>
      </c>
      <c r="AB254" s="3">
        <f>AB255</f>
        <v>285</v>
      </c>
      <c r="AC254" s="277">
        <f t="shared" si="2144"/>
        <v>0.95</v>
      </c>
      <c r="AD254" s="3">
        <f>AD255</f>
        <v>285</v>
      </c>
      <c r="AE254" s="277">
        <f t="shared" si="2145"/>
        <v>0.95</v>
      </c>
      <c r="AF254" s="3">
        <f>AF255</f>
        <v>285</v>
      </c>
      <c r="AG254" s="277">
        <f t="shared" si="2146"/>
        <v>0.95</v>
      </c>
      <c r="AH254" s="3">
        <f>AH255</f>
        <v>285</v>
      </c>
      <c r="AI254" s="277">
        <f t="shared" si="2147"/>
        <v>0.95</v>
      </c>
      <c r="AJ254" s="3">
        <f>AJ255</f>
        <v>285</v>
      </c>
      <c r="AK254" s="277">
        <f t="shared" si="2148"/>
        <v>0.95</v>
      </c>
      <c r="AL254" s="3">
        <f>AL255</f>
        <v>285</v>
      </c>
      <c r="AM254" s="277">
        <f t="shared" si="2149"/>
        <v>0.95</v>
      </c>
      <c r="AN254" s="115"/>
      <c r="AP254" s="168"/>
      <c r="AQ254" s="227" t="str">
        <f t="shared" si="1670"/>
        <v>ok</v>
      </c>
      <c r="AR254" s="228" t="str">
        <f t="shared" si="1671"/>
        <v>ok</v>
      </c>
      <c r="AS254" s="228" t="str">
        <f t="shared" si="1672"/>
        <v>ok</v>
      </c>
      <c r="AT254" s="124"/>
      <c r="AU254" s="228"/>
      <c r="AV254" s="228"/>
      <c r="AW254" s="228"/>
    </row>
    <row r="255" spans="1:49" ht="26.4" outlineLevel="1" x14ac:dyDescent="0.3">
      <c r="A255" s="169"/>
      <c r="B255" s="170" t="s">
        <v>233</v>
      </c>
      <c r="C255" s="147">
        <f t="shared" si="2085"/>
        <v>300</v>
      </c>
      <c r="D255" s="171"/>
      <c r="E255" s="147">
        <f>F255+G255+I255+K255</f>
        <v>300</v>
      </c>
      <c r="F255" s="119"/>
      <c r="G255" s="119">
        <v>300</v>
      </c>
      <c r="H255" s="115"/>
      <c r="I255" s="119"/>
      <c r="J255" s="115"/>
      <c r="K255" s="119"/>
      <c r="L255" s="119"/>
      <c r="M255" s="119">
        <f t="shared" si="2135"/>
        <v>0</v>
      </c>
      <c r="N255" s="194"/>
      <c r="O255" s="278">
        <f t="shared" si="1657"/>
        <v>0</v>
      </c>
      <c r="P255" s="194"/>
      <c r="Q255" s="278">
        <f t="shared" si="2138"/>
        <v>0</v>
      </c>
      <c r="R255" s="194">
        <v>285</v>
      </c>
      <c r="S255" s="278">
        <f t="shared" si="2139"/>
        <v>0.95</v>
      </c>
      <c r="T255" s="194">
        <v>285</v>
      </c>
      <c r="U255" s="278">
        <f t="shared" si="2140"/>
        <v>0.95</v>
      </c>
      <c r="V255" s="194">
        <v>285</v>
      </c>
      <c r="W255" s="278">
        <f t="shared" si="2141"/>
        <v>0.95</v>
      </c>
      <c r="X255" s="194">
        <v>285</v>
      </c>
      <c r="Y255" s="278">
        <f t="shared" si="2142"/>
        <v>0.95</v>
      </c>
      <c r="Z255" s="194">
        <v>285</v>
      </c>
      <c r="AA255" s="278">
        <f t="shared" si="2143"/>
        <v>0.95</v>
      </c>
      <c r="AB255" s="194">
        <v>285</v>
      </c>
      <c r="AC255" s="278">
        <f t="shared" si="2144"/>
        <v>0.95</v>
      </c>
      <c r="AD255" s="194">
        <v>285</v>
      </c>
      <c r="AE255" s="278">
        <f t="shared" si="2145"/>
        <v>0.95</v>
      </c>
      <c r="AF255" s="194">
        <v>285</v>
      </c>
      <c r="AG255" s="278">
        <f t="shared" si="2146"/>
        <v>0.95</v>
      </c>
      <c r="AH255" s="194">
        <v>285</v>
      </c>
      <c r="AI255" s="278">
        <f t="shared" si="2147"/>
        <v>0.95</v>
      </c>
      <c r="AJ255" s="194">
        <v>285</v>
      </c>
      <c r="AK255" s="278">
        <f t="shared" si="2148"/>
        <v>0.95</v>
      </c>
      <c r="AL255" s="194">
        <f>R255</f>
        <v>285</v>
      </c>
      <c r="AM255" s="278">
        <f t="shared" si="2149"/>
        <v>0.95</v>
      </c>
      <c r="AN255" s="119"/>
      <c r="AQ255" s="227" t="str">
        <f t="shared" si="1670"/>
        <v>ok</v>
      </c>
      <c r="AR255" s="228" t="str">
        <f t="shared" si="1671"/>
        <v>ok</v>
      </c>
      <c r="AS255" s="228" t="str">
        <f t="shared" si="1672"/>
        <v>ok</v>
      </c>
      <c r="AT255" s="124"/>
      <c r="AU255" s="228"/>
      <c r="AV255" s="228"/>
      <c r="AW255" s="228"/>
    </row>
    <row r="256" spans="1:49" outlineLevel="1" x14ac:dyDescent="0.3">
      <c r="A256" s="113" t="s">
        <v>160</v>
      </c>
      <c r="B256" s="114" t="s">
        <v>228</v>
      </c>
      <c r="C256" s="3">
        <f t="shared" si="2085"/>
        <v>3000</v>
      </c>
      <c r="D256" s="3"/>
      <c r="E256" s="3">
        <f>F256+G256+I256+K256</f>
        <v>3000</v>
      </c>
      <c r="F256" s="3">
        <v>3000</v>
      </c>
      <c r="G256" s="116"/>
      <c r="H256" s="116"/>
      <c r="I256" s="116"/>
      <c r="J256" s="119"/>
      <c r="K256" s="119"/>
      <c r="L256" s="119"/>
      <c r="M256" s="116">
        <f t="shared" si="2135"/>
        <v>3000</v>
      </c>
      <c r="N256" s="209"/>
      <c r="O256" s="276">
        <f t="shared" si="1657"/>
        <v>0</v>
      </c>
      <c r="P256" s="209">
        <v>370</v>
      </c>
      <c r="Q256" s="276">
        <f t="shared" si="2138"/>
        <v>0.12333333333333334</v>
      </c>
      <c r="R256" s="209">
        <v>370</v>
      </c>
      <c r="S256" s="276">
        <f t="shared" si="2139"/>
        <v>0.12333333333333334</v>
      </c>
      <c r="T256" s="209">
        <v>370</v>
      </c>
      <c r="U256" s="276">
        <f t="shared" si="2140"/>
        <v>0.12333333333333334</v>
      </c>
      <c r="V256" s="209">
        <v>370</v>
      </c>
      <c r="W256" s="276">
        <f t="shared" si="2141"/>
        <v>0.12333333333333334</v>
      </c>
      <c r="X256" s="209">
        <v>1000</v>
      </c>
      <c r="Y256" s="276">
        <f t="shared" si="2142"/>
        <v>0.33333333333333331</v>
      </c>
      <c r="Z256" s="209">
        <v>1000</v>
      </c>
      <c r="AA256" s="276">
        <f t="shared" si="2143"/>
        <v>0.33333333333333331</v>
      </c>
      <c r="AB256" s="209">
        <v>1000</v>
      </c>
      <c r="AC256" s="276">
        <f t="shared" si="2144"/>
        <v>0.33333333333333331</v>
      </c>
      <c r="AD256" s="209">
        <v>1250</v>
      </c>
      <c r="AE256" s="276">
        <f t="shared" si="2145"/>
        <v>0.41666666666666669</v>
      </c>
      <c r="AF256" s="209">
        <v>1250</v>
      </c>
      <c r="AG256" s="276">
        <f t="shared" si="2146"/>
        <v>0.41666666666666669</v>
      </c>
      <c r="AH256" s="209">
        <f>1250+230</f>
        <v>1480</v>
      </c>
      <c r="AI256" s="276">
        <f t="shared" si="2147"/>
        <v>0.49333333333333335</v>
      </c>
      <c r="AJ256" s="209">
        <v>1480</v>
      </c>
      <c r="AK256" s="276">
        <f t="shared" si="2148"/>
        <v>0.49333333333333335</v>
      </c>
      <c r="AL256" s="209">
        <v>2850</v>
      </c>
      <c r="AM256" s="276">
        <f t="shared" si="2149"/>
        <v>0.95</v>
      </c>
      <c r="AN256" s="115"/>
      <c r="AQ256" s="227" t="str">
        <f t="shared" si="1670"/>
        <v>ok</v>
      </c>
      <c r="AR256" s="228" t="str">
        <f t="shared" si="1671"/>
        <v>ok</v>
      </c>
      <c r="AS256" s="228" t="str">
        <f t="shared" si="1672"/>
        <v>ok</v>
      </c>
      <c r="AT256" s="124"/>
      <c r="AU256" s="228"/>
      <c r="AV256" s="228"/>
      <c r="AW256" s="228"/>
    </row>
    <row r="257" spans="1:49" ht="39.6" outlineLevel="1" x14ac:dyDescent="0.3">
      <c r="A257" s="113" t="s">
        <v>160</v>
      </c>
      <c r="B257" s="114" t="s">
        <v>430</v>
      </c>
      <c r="C257" s="3">
        <f t="shared" si="2085"/>
        <v>17100</v>
      </c>
      <c r="D257" s="3"/>
      <c r="E257" s="3">
        <f>F257+G257+I257+K257</f>
        <v>17100</v>
      </c>
      <c r="F257" s="3"/>
      <c r="G257" s="3">
        <v>17100</v>
      </c>
      <c r="H257" s="115"/>
      <c r="I257" s="116"/>
      <c r="J257" s="115"/>
      <c r="K257" s="119"/>
      <c r="L257" s="119"/>
      <c r="M257" s="116"/>
      <c r="N257" s="209"/>
      <c r="O257" s="276">
        <f t="shared" si="1657"/>
        <v>0</v>
      </c>
      <c r="P257" s="209"/>
      <c r="Q257" s="276">
        <f t="shared" si="2138"/>
        <v>0</v>
      </c>
      <c r="R257" s="209"/>
      <c r="S257" s="276">
        <f t="shared" si="2139"/>
        <v>0</v>
      </c>
      <c r="T257" s="209"/>
      <c r="U257" s="276">
        <f t="shared" si="2140"/>
        <v>0</v>
      </c>
      <c r="V257" s="209"/>
      <c r="W257" s="276">
        <f t="shared" si="2141"/>
        <v>0</v>
      </c>
      <c r="X257" s="209">
        <v>3000</v>
      </c>
      <c r="Y257" s="276">
        <f t="shared" si="2142"/>
        <v>0.17543859649122806</v>
      </c>
      <c r="Z257" s="209">
        <v>3000</v>
      </c>
      <c r="AA257" s="276">
        <f t="shared" si="2143"/>
        <v>0.17543859649122806</v>
      </c>
      <c r="AB257" s="209">
        <v>3000</v>
      </c>
      <c r="AC257" s="276">
        <f t="shared" si="2144"/>
        <v>0.17543859649122806</v>
      </c>
      <c r="AD257" s="209">
        <v>3000</v>
      </c>
      <c r="AE257" s="276">
        <f t="shared" si="2145"/>
        <v>0.17543859649122806</v>
      </c>
      <c r="AF257" s="209">
        <v>3000</v>
      </c>
      <c r="AG257" s="276">
        <f t="shared" si="2146"/>
        <v>0.17543859649122806</v>
      </c>
      <c r="AH257" s="209">
        <v>5000</v>
      </c>
      <c r="AI257" s="276">
        <f t="shared" si="2147"/>
        <v>0.29239766081871343</v>
      </c>
      <c r="AJ257" s="209">
        <v>5245</v>
      </c>
      <c r="AK257" s="276">
        <f t="shared" si="2148"/>
        <v>0.3067251461988304</v>
      </c>
      <c r="AL257" s="209">
        <v>16245</v>
      </c>
      <c r="AM257" s="276">
        <f t="shared" si="2149"/>
        <v>0.95</v>
      </c>
      <c r="AN257" s="115"/>
      <c r="AQ257" s="227" t="str">
        <f t="shared" si="1670"/>
        <v>ok</v>
      </c>
      <c r="AR257" s="228" t="str">
        <f t="shared" si="1671"/>
        <v>ok</v>
      </c>
      <c r="AS257" s="228" t="str">
        <f t="shared" si="1672"/>
        <v>ok</v>
      </c>
      <c r="AT257" s="124"/>
      <c r="AU257" s="228"/>
      <c r="AV257" s="228"/>
      <c r="AW257" s="228"/>
    </row>
    <row r="258" spans="1:49" ht="30" customHeight="1" x14ac:dyDescent="0.3">
      <c r="A258" s="161">
        <f>MAX(A$244:A256)+1</f>
        <v>5</v>
      </c>
      <c r="B258" s="148" t="s">
        <v>234</v>
      </c>
      <c r="C258" s="162">
        <f>C259+C261+C262</f>
        <v>105740</v>
      </c>
      <c r="D258" s="162">
        <f t="shared" ref="D258:AL258" si="2151">D259+D261+D262</f>
        <v>0</v>
      </c>
      <c r="E258" s="162">
        <f t="shared" si="2151"/>
        <v>105740</v>
      </c>
      <c r="F258" s="162">
        <f t="shared" si="2151"/>
        <v>3000</v>
      </c>
      <c r="G258" s="162">
        <f t="shared" si="2151"/>
        <v>102740</v>
      </c>
      <c r="H258" s="162">
        <f t="shared" si="2151"/>
        <v>0</v>
      </c>
      <c r="I258" s="162">
        <f t="shared" si="2151"/>
        <v>0</v>
      </c>
      <c r="J258" s="162">
        <f t="shared" si="2151"/>
        <v>0</v>
      </c>
      <c r="K258" s="162">
        <f t="shared" si="2151"/>
        <v>0</v>
      </c>
      <c r="L258" s="162">
        <f t="shared" si="2151"/>
        <v>0</v>
      </c>
      <c r="M258" s="162">
        <f t="shared" si="2151"/>
        <v>3000</v>
      </c>
      <c r="N258" s="163">
        <f t="shared" si="2151"/>
        <v>0</v>
      </c>
      <c r="O258" s="164">
        <f t="shared" si="1657"/>
        <v>0</v>
      </c>
      <c r="P258" s="163">
        <f t="shared" si="2151"/>
        <v>0</v>
      </c>
      <c r="Q258" s="164">
        <f t="shared" ref="Q258" si="2152">P258/$C258</f>
        <v>0</v>
      </c>
      <c r="R258" s="163">
        <f t="shared" si="2151"/>
        <v>10574</v>
      </c>
      <c r="S258" s="164">
        <f t="shared" ref="S258" si="2153">R258/$C258</f>
        <v>0.1</v>
      </c>
      <c r="T258" s="163">
        <f t="shared" si="2151"/>
        <v>21148</v>
      </c>
      <c r="U258" s="164">
        <f t="shared" ref="U258" si="2154">T258/$C258</f>
        <v>0.2</v>
      </c>
      <c r="V258" s="163">
        <f t="shared" si="2151"/>
        <v>31722</v>
      </c>
      <c r="W258" s="164">
        <f t="shared" ref="W258" si="2155">V258/$C258</f>
        <v>0.3</v>
      </c>
      <c r="X258" s="163">
        <f t="shared" si="2151"/>
        <v>42296</v>
      </c>
      <c r="Y258" s="164">
        <f t="shared" ref="Y258" si="2156">X258/$C258</f>
        <v>0.4</v>
      </c>
      <c r="Z258" s="163">
        <f t="shared" si="2151"/>
        <v>52870</v>
      </c>
      <c r="AA258" s="164">
        <f t="shared" ref="AA258" si="2157">Z258/$C258</f>
        <v>0.5</v>
      </c>
      <c r="AB258" s="163">
        <f t="shared" si="2151"/>
        <v>58157.000000000007</v>
      </c>
      <c r="AC258" s="164">
        <f t="shared" ref="AC258" si="2158">AB258/$C258</f>
        <v>0.55000000000000004</v>
      </c>
      <c r="AD258" s="163">
        <f t="shared" si="2151"/>
        <v>63514</v>
      </c>
      <c r="AE258" s="164">
        <f t="shared" ref="AE258" si="2159">AD258/$C258</f>
        <v>0.60066200113485912</v>
      </c>
      <c r="AF258" s="163">
        <f t="shared" si="2151"/>
        <v>74018</v>
      </c>
      <c r="AG258" s="164">
        <f t="shared" ref="AG258" si="2160">AF258/$C258</f>
        <v>0.7</v>
      </c>
      <c r="AH258" s="163">
        <f t="shared" si="2151"/>
        <v>79305</v>
      </c>
      <c r="AI258" s="164">
        <f t="shared" ref="AI258" si="2161">AH258/$C258</f>
        <v>0.75</v>
      </c>
      <c r="AJ258" s="163">
        <f t="shared" si="2151"/>
        <v>79305</v>
      </c>
      <c r="AK258" s="164">
        <f t="shared" ref="AK258" si="2162">AJ258/$C258</f>
        <v>0.75</v>
      </c>
      <c r="AL258" s="163">
        <f t="shared" si="2151"/>
        <v>100453</v>
      </c>
      <c r="AM258" s="164">
        <f t="shared" ref="AM258" si="2163">AL258/$C258</f>
        <v>0.95</v>
      </c>
      <c r="AN258" s="155"/>
      <c r="AQ258" s="227" t="str">
        <f t="shared" si="1670"/>
        <v>ok</v>
      </c>
      <c r="AR258" s="228" t="str">
        <f t="shared" si="1671"/>
        <v>ok</v>
      </c>
      <c r="AS258" s="228" t="str">
        <f t="shared" si="1672"/>
        <v>ok</v>
      </c>
      <c r="AT258" s="124"/>
      <c r="AU258" s="228"/>
      <c r="AV258" s="228"/>
      <c r="AW258" s="228" t="s">
        <v>452</v>
      </c>
    </row>
    <row r="259" spans="1:49" s="167" customFormat="1" ht="30" customHeight="1" outlineLevel="1" x14ac:dyDescent="0.3">
      <c r="A259" s="113" t="s">
        <v>160</v>
      </c>
      <c r="B259" s="165" t="s">
        <v>232</v>
      </c>
      <c r="C259" s="166">
        <f>C260</f>
        <v>700</v>
      </c>
      <c r="D259" s="166">
        <f t="shared" ref="D259:AL259" si="2164">D260</f>
        <v>0</v>
      </c>
      <c r="E259" s="166">
        <f t="shared" si="2164"/>
        <v>700</v>
      </c>
      <c r="F259" s="166">
        <f t="shared" si="2164"/>
        <v>0</v>
      </c>
      <c r="G259" s="166">
        <f t="shared" si="2164"/>
        <v>700</v>
      </c>
      <c r="H259" s="147">
        <f t="shared" si="2164"/>
        <v>0</v>
      </c>
      <c r="I259" s="166">
        <f t="shared" si="2164"/>
        <v>0</v>
      </c>
      <c r="J259" s="147">
        <f t="shared" si="2164"/>
        <v>0</v>
      </c>
      <c r="K259" s="119"/>
      <c r="L259" s="119"/>
      <c r="M259" s="166">
        <f t="shared" si="2135"/>
        <v>0</v>
      </c>
      <c r="N259" s="3">
        <f t="shared" si="2164"/>
        <v>0</v>
      </c>
      <c r="O259" s="172">
        <f t="shared" si="1657"/>
        <v>0</v>
      </c>
      <c r="P259" s="3">
        <f t="shared" si="2164"/>
        <v>0</v>
      </c>
      <c r="Q259" s="172">
        <f t="shared" ref="Q259" si="2165">P259/$C259</f>
        <v>0</v>
      </c>
      <c r="R259" s="3">
        <f t="shared" si="2164"/>
        <v>70</v>
      </c>
      <c r="S259" s="172">
        <f t="shared" ref="S259:S262" si="2166">R259/$C259</f>
        <v>0.1</v>
      </c>
      <c r="T259" s="3">
        <f t="shared" si="2164"/>
        <v>140</v>
      </c>
      <c r="U259" s="172">
        <f t="shared" ref="U259:U262" si="2167">T259/$C259</f>
        <v>0.2</v>
      </c>
      <c r="V259" s="3">
        <f t="shared" si="2164"/>
        <v>210</v>
      </c>
      <c r="W259" s="172">
        <f t="shared" ref="W259:W262" si="2168">V259/$C259</f>
        <v>0.3</v>
      </c>
      <c r="X259" s="3">
        <f t="shared" si="2164"/>
        <v>280</v>
      </c>
      <c r="Y259" s="172">
        <f t="shared" ref="Y259:Y262" si="2169">X259/$C259</f>
        <v>0.4</v>
      </c>
      <c r="Z259" s="3">
        <f t="shared" si="2164"/>
        <v>350</v>
      </c>
      <c r="AA259" s="172">
        <f t="shared" ref="AA259:AA262" si="2170">Z259/$C259</f>
        <v>0.5</v>
      </c>
      <c r="AB259" s="3">
        <f t="shared" si="2164"/>
        <v>385.00000000000006</v>
      </c>
      <c r="AC259" s="172">
        <f t="shared" ref="AC259:AC262" si="2171">AB259/$C259</f>
        <v>0.55000000000000004</v>
      </c>
      <c r="AD259" s="3">
        <v>489.99999999999994</v>
      </c>
      <c r="AE259" s="172">
        <f t="shared" ref="AE259:AE262" si="2172">AD259/$C259</f>
        <v>0.7</v>
      </c>
      <c r="AF259" s="3">
        <f t="shared" si="2164"/>
        <v>489.99999999999994</v>
      </c>
      <c r="AG259" s="172">
        <f t="shared" ref="AG259:AG262" si="2173">AF259/$C259</f>
        <v>0.7</v>
      </c>
      <c r="AH259" s="3">
        <f t="shared" si="2164"/>
        <v>525</v>
      </c>
      <c r="AI259" s="172">
        <f t="shared" ref="AI259:AI262" si="2174">AH259/$C259</f>
        <v>0.75</v>
      </c>
      <c r="AJ259" s="3">
        <f t="shared" si="2164"/>
        <v>525</v>
      </c>
      <c r="AK259" s="172">
        <f t="shared" ref="AK259:AK262" si="2175">AJ259/$C259</f>
        <v>0.75</v>
      </c>
      <c r="AL259" s="3">
        <f t="shared" si="2164"/>
        <v>665</v>
      </c>
      <c r="AM259" s="172">
        <f t="shared" ref="AM259:AM262" si="2176">AL259/$C259</f>
        <v>0.95</v>
      </c>
      <c r="AN259" s="115"/>
      <c r="AP259" s="168"/>
      <c r="AQ259" s="227" t="str">
        <f t="shared" si="1670"/>
        <v>ok</v>
      </c>
      <c r="AR259" s="228" t="str">
        <f t="shared" si="1671"/>
        <v>ok</v>
      </c>
      <c r="AS259" s="228" t="str">
        <f t="shared" si="1672"/>
        <v>ok</v>
      </c>
      <c r="AT259" s="124"/>
      <c r="AU259" s="228"/>
      <c r="AV259" s="228"/>
      <c r="AW259" s="228"/>
    </row>
    <row r="260" spans="1:49" ht="66" outlineLevel="1" x14ac:dyDescent="0.3">
      <c r="A260" s="169"/>
      <c r="B260" s="170" t="s">
        <v>235</v>
      </c>
      <c r="C260" s="147">
        <f t="shared" si="2085"/>
        <v>700</v>
      </c>
      <c r="D260" s="171"/>
      <c r="E260" s="147">
        <f>F260+G260+I260+K260</f>
        <v>700</v>
      </c>
      <c r="F260" s="119"/>
      <c r="G260" s="119">
        <v>700</v>
      </c>
      <c r="H260" s="115"/>
      <c r="I260" s="119"/>
      <c r="J260" s="115"/>
      <c r="K260" s="119"/>
      <c r="L260" s="119"/>
      <c r="M260" s="119">
        <f t="shared" si="2135"/>
        <v>0</v>
      </c>
      <c r="N260" s="194"/>
      <c r="O260" s="193">
        <f t="shared" si="1657"/>
        <v>0</v>
      </c>
      <c r="P260" s="194"/>
      <c r="Q260" s="193">
        <f t="shared" ref="Q260" si="2177">P260/$C260</f>
        <v>0</v>
      </c>
      <c r="R260" s="194">
        <f t="shared" ref="R260:R262" si="2178">$E260*0.1</f>
        <v>70</v>
      </c>
      <c r="S260" s="210">
        <f t="shared" si="2166"/>
        <v>0.1</v>
      </c>
      <c r="T260" s="194">
        <f t="shared" ref="T260:T262" si="2179">$E260*0.2</f>
        <v>140</v>
      </c>
      <c r="U260" s="210">
        <f t="shared" si="2167"/>
        <v>0.2</v>
      </c>
      <c r="V260" s="194">
        <f t="shared" ref="V260:V262" si="2180">$E260*0.3</f>
        <v>210</v>
      </c>
      <c r="W260" s="210">
        <f t="shared" si="2168"/>
        <v>0.3</v>
      </c>
      <c r="X260" s="194">
        <f t="shared" ref="X260:X262" si="2181">$E260*0.4</f>
        <v>280</v>
      </c>
      <c r="Y260" s="210">
        <f t="shared" si="2169"/>
        <v>0.4</v>
      </c>
      <c r="Z260" s="194">
        <f t="shared" ref="Z260:Z262" si="2182">$E260*0.5</f>
        <v>350</v>
      </c>
      <c r="AA260" s="210">
        <f t="shared" si="2170"/>
        <v>0.5</v>
      </c>
      <c r="AB260" s="194">
        <f t="shared" ref="AB260:AB262" si="2183">$E260*0.55</f>
        <v>385.00000000000006</v>
      </c>
      <c r="AC260" s="210">
        <f t="shared" si="2171"/>
        <v>0.55000000000000004</v>
      </c>
      <c r="AD260" s="194">
        <v>489.99999999999994</v>
      </c>
      <c r="AE260" s="210">
        <f t="shared" si="2172"/>
        <v>0.7</v>
      </c>
      <c r="AF260" s="194">
        <f t="shared" ref="AF260:AF262" si="2184">$E260*0.7</f>
        <v>489.99999999999994</v>
      </c>
      <c r="AG260" s="210">
        <f t="shared" si="2173"/>
        <v>0.7</v>
      </c>
      <c r="AH260" s="194">
        <f t="shared" ref="AH260:AH262" si="2185">$E260*0.75</f>
        <v>525</v>
      </c>
      <c r="AI260" s="210">
        <f t="shared" si="2174"/>
        <v>0.75</v>
      </c>
      <c r="AJ260" s="194">
        <f t="shared" ref="AJ260:AJ262" si="2186">$E260*0.75</f>
        <v>525</v>
      </c>
      <c r="AK260" s="210">
        <f t="shared" si="2175"/>
        <v>0.75</v>
      </c>
      <c r="AL260" s="194">
        <f t="shared" ref="AL260:AL262" si="2187">$E260*0.95</f>
        <v>665</v>
      </c>
      <c r="AM260" s="210">
        <f t="shared" si="2176"/>
        <v>0.95</v>
      </c>
      <c r="AN260" s="115"/>
      <c r="AQ260" s="227" t="str">
        <f t="shared" si="1670"/>
        <v>ok</v>
      </c>
      <c r="AR260" s="228" t="str">
        <f t="shared" si="1671"/>
        <v>ok</v>
      </c>
      <c r="AS260" s="228" t="str">
        <f t="shared" si="1672"/>
        <v>ok</v>
      </c>
      <c r="AT260" s="124"/>
      <c r="AU260" s="228"/>
      <c r="AV260" s="228"/>
      <c r="AW260" s="228"/>
    </row>
    <row r="261" spans="1:49" s="167" customFormat="1" outlineLevel="1" x14ac:dyDescent="0.3">
      <c r="A261" s="113" t="s">
        <v>160</v>
      </c>
      <c r="B261" s="165" t="s">
        <v>228</v>
      </c>
      <c r="C261" s="3">
        <f t="shared" si="2085"/>
        <v>3000</v>
      </c>
      <c r="D261" s="3"/>
      <c r="E261" s="3">
        <f>F261+G261+I261+K261</f>
        <v>3000</v>
      </c>
      <c r="F261" s="116">
        <v>3000</v>
      </c>
      <c r="G261" s="116"/>
      <c r="H261" s="115"/>
      <c r="I261" s="116"/>
      <c r="J261" s="115"/>
      <c r="K261" s="119"/>
      <c r="L261" s="119"/>
      <c r="M261" s="116">
        <f t="shared" si="2135"/>
        <v>3000</v>
      </c>
      <c r="N261" s="209"/>
      <c r="O261" s="210">
        <f t="shared" si="1657"/>
        <v>0</v>
      </c>
      <c r="P261" s="209"/>
      <c r="Q261" s="210">
        <f t="shared" ref="Q261" si="2188">P261/$C261</f>
        <v>0</v>
      </c>
      <c r="R261" s="209">
        <f t="shared" si="2178"/>
        <v>300</v>
      </c>
      <c r="S261" s="210">
        <f t="shared" si="2166"/>
        <v>0.1</v>
      </c>
      <c r="T261" s="209">
        <f t="shared" si="2179"/>
        <v>600</v>
      </c>
      <c r="U261" s="210">
        <f t="shared" si="2167"/>
        <v>0.2</v>
      </c>
      <c r="V261" s="209">
        <f t="shared" si="2180"/>
        <v>900</v>
      </c>
      <c r="W261" s="210">
        <f t="shared" si="2168"/>
        <v>0.3</v>
      </c>
      <c r="X261" s="209">
        <f t="shared" si="2181"/>
        <v>1200</v>
      </c>
      <c r="Y261" s="210">
        <f t="shared" si="2169"/>
        <v>0.4</v>
      </c>
      <c r="Z261" s="209">
        <f t="shared" si="2182"/>
        <v>1500</v>
      </c>
      <c r="AA261" s="210">
        <f t="shared" si="2170"/>
        <v>0.5</v>
      </c>
      <c r="AB261" s="209">
        <f t="shared" si="2183"/>
        <v>1650.0000000000002</v>
      </c>
      <c r="AC261" s="210">
        <f t="shared" si="2171"/>
        <v>0.55000000000000004</v>
      </c>
      <c r="AD261" s="209">
        <f t="shared" ref="AD261:AD262" si="2189">$E261*0.6</f>
        <v>1800</v>
      </c>
      <c r="AE261" s="210">
        <f t="shared" si="2172"/>
        <v>0.6</v>
      </c>
      <c r="AF261" s="209">
        <f t="shared" si="2184"/>
        <v>2100</v>
      </c>
      <c r="AG261" s="210">
        <f t="shared" si="2173"/>
        <v>0.7</v>
      </c>
      <c r="AH261" s="209">
        <f t="shared" si="2185"/>
        <v>2250</v>
      </c>
      <c r="AI261" s="210">
        <f t="shared" si="2174"/>
        <v>0.75</v>
      </c>
      <c r="AJ261" s="209">
        <f t="shared" si="2186"/>
        <v>2250</v>
      </c>
      <c r="AK261" s="210">
        <f t="shared" si="2175"/>
        <v>0.75</v>
      </c>
      <c r="AL261" s="209">
        <f t="shared" si="2187"/>
        <v>2850</v>
      </c>
      <c r="AM261" s="210">
        <f t="shared" si="2176"/>
        <v>0.95</v>
      </c>
      <c r="AN261" s="115"/>
      <c r="AP261" s="168"/>
      <c r="AQ261" s="227" t="str">
        <f t="shared" si="1670"/>
        <v>ok</v>
      </c>
      <c r="AR261" s="228" t="str">
        <f t="shared" si="1671"/>
        <v>ok</v>
      </c>
      <c r="AS261" s="228" t="str">
        <f t="shared" si="1672"/>
        <v>ok</v>
      </c>
      <c r="AT261" s="124"/>
      <c r="AU261" s="228"/>
      <c r="AV261" s="228"/>
      <c r="AW261" s="228"/>
    </row>
    <row r="262" spans="1:49" ht="39.6" outlineLevel="1" x14ac:dyDescent="0.3">
      <c r="A262" s="113" t="s">
        <v>160</v>
      </c>
      <c r="B262" s="114" t="s">
        <v>430</v>
      </c>
      <c r="C262" s="3">
        <f t="shared" ref="C262" si="2190">D262+E262</f>
        <v>102040</v>
      </c>
      <c r="D262" s="3"/>
      <c r="E262" s="3">
        <f>F262+G262+I262+K262</f>
        <v>102040</v>
      </c>
      <c r="F262" s="3"/>
      <c r="G262" s="3">
        <v>102040</v>
      </c>
      <c r="H262" s="115"/>
      <c r="I262" s="116"/>
      <c r="J262" s="115"/>
      <c r="K262" s="119"/>
      <c r="L262" s="119"/>
      <c r="M262" s="116"/>
      <c r="N262" s="209"/>
      <c r="O262" s="210">
        <f t="shared" si="1657"/>
        <v>0</v>
      </c>
      <c r="P262" s="209"/>
      <c r="Q262" s="210">
        <f t="shared" ref="Q262" si="2191">P262/$C262</f>
        <v>0</v>
      </c>
      <c r="R262" s="209">
        <f t="shared" si="2178"/>
        <v>10204</v>
      </c>
      <c r="S262" s="210">
        <f t="shared" si="2166"/>
        <v>0.1</v>
      </c>
      <c r="T262" s="209">
        <f t="shared" si="2179"/>
        <v>20408</v>
      </c>
      <c r="U262" s="210">
        <f t="shared" si="2167"/>
        <v>0.2</v>
      </c>
      <c r="V262" s="209">
        <f t="shared" si="2180"/>
        <v>30612</v>
      </c>
      <c r="W262" s="210">
        <f t="shared" si="2168"/>
        <v>0.3</v>
      </c>
      <c r="X262" s="209">
        <f t="shared" si="2181"/>
        <v>40816</v>
      </c>
      <c r="Y262" s="210">
        <f t="shared" si="2169"/>
        <v>0.4</v>
      </c>
      <c r="Z262" s="209">
        <f t="shared" si="2182"/>
        <v>51020</v>
      </c>
      <c r="AA262" s="210">
        <f t="shared" si="2170"/>
        <v>0.5</v>
      </c>
      <c r="AB262" s="209">
        <f t="shared" si="2183"/>
        <v>56122.000000000007</v>
      </c>
      <c r="AC262" s="210">
        <f t="shared" si="2171"/>
        <v>0.55000000000000004</v>
      </c>
      <c r="AD262" s="209">
        <f t="shared" si="2189"/>
        <v>61224</v>
      </c>
      <c r="AE262" s="210">
        <f t="shared" si="2172"/>
        <v>0.6</v>
      </c>
      <c r="AF262" s="209">
        <f t="shared" si="2184"/>
        <v>71428</v>
      </c>
      <c r="AG262" s="210">
        <f t="shared" si="2173"/>
        <v>0.7</v>
      </c>
      <c r="AH262" s="209">
        <f t="shared" si="2185"/>
        <v>76530</v>
      </c>
      <c r="AI262" s="210">
        <f t="shared" si="2174"/>
        <v>0.75</v>
      </c>
      <c r="AJ262" s="209">
        <f t="shared" si="2186"/>
        <v>76530</v>
      </c>
      <c r="AK262" s="210">
        <f t="shared" si="2175"/>
        <v>0.75</v>
      </c>
      <c r="AL262" s="209">
        <f t="shared" si="2187"/>
        <v>96938</v>
      </c>
      <c r="AM262" s="210">
        <f t="shared" si="2176"/>
        <v>0.95</v>
      </c>
      <c r="AN262" s="115"/>
      <c r="AQ262" s="227" t="str">
        <f t="shared" si="1670"/>
        <v>ok</v>
      </c>
      <c r="AR262" s="228" t="str">
        <f t="shared" si="1671"/>
        <v>ok</v>
      </c>
      <c r="AS262" s="228" t="str">
        <f t="shared" si="1672"/>
        <v>ok</v>
      </c>
      <c r="AT262" s="124"/>
      <c r="AU262" s="228"/>
      <c r="AV262" s="228"/>
      <c r="AW262" s="228"/>
    </row>
    <row r="263" spans="1:49" ht="30" customHeight="1" x14ac:dyDescent="0.3">
      <c r="A263" s="161">
        <f>MAX(A$244:A261)+1</f>
        <v>6</v>
      </c>
      <c r="B263" s="148" t="s">
        <v>236</v>
      </c>
      <c r="C263" s="162">
        <f>C264+C266</f>
        <v>143400.110506</v>
      </c>
      <c r="D263" s="162">
        <f t="shared" ref="D263:AL263" si="2192">D264+D266</f>
        <v>66500.110505999997</v>
      </c>
      <c r="E263" s="162">
        <f t="shared" si="2192"/>
        <v>76900</v>
      </c>
      <c r="F263" s="162">
        <f t="shared" si="2192"/>
        <v>33000</v>
      </c>
      <c r="G263" s="162">
        <f t="shared" si="2192"/>
        <v>43900</v>
      </c>
      <c r="H263" s="162">
        <f t="shared" si="2192"/>
        <v>0</v>
      </c>
      <c r="I263" s="162">
        <f t="shared" si="2192"/>
        <v>0</v>
      </c>
      <c r="J263" s="162">
        <f t="shared" si="2192"/>
        <v>0</v>
      </c>
      <c r="K263" s="162">
        <f t="shared" si="2192"/>
        <v>0</v>
      </c>
      <c r="L263" s="162">
        <f t="shared" si="2192"/>
        <v>0</v>
      </c>
      <c r="M263" s="162">
        <f t="shared" si="2192"/>
        <v>33000</v>
      </c>
      <c r="N263" s="163">
        <f t="shared" si="2192"/>
        <v>500</v>
      </c>
      <c r="O263" s="164">
        <f t="shared" si="1657"/>
        <v>3.4867476617396298E-3</v>
      </c>
      <c r="P263" s="163">
        <f t="shared" si="2192"/>
        <v>2100</v>
      </c>
      <c r="Q263" s="164">
        <f t="shared" ref="Q263:Q264" si="2193">P263/$C263</f>
        <v>1.4644340179306445E-2</v>
      </c>
      <c r="R263" s="163">
        <f t="shared" si="2192"/>
        <v>22585</v>
      </c>
      <c r="S263" s="164">
        <f t="shared" ref="S263:S264" si="2194">R263/$C263</f>
        <v>0.15749639188077907</v>
      </c>
      <c r="T263" s="163">
        <f t="shared" si="2192"/>
        <v>24585</v>
      </c>
      <c r="U263" s="164">
        <f t="shared" ref="U263:U264" si="2195">T263/$C263</f>
        <v>0.17144338252773758</v>
      </c>
      <c r="V263" s="163">
        <f t="shared" si="2192"/>
        <v>26585</v>
      </c>
      <c r="W263" s="164">
        <f t="shared" ref="W263:W264" si="2196">V263/$C263</f>
        <v>0.18539037317469612</v>
      </c>
      <c r="X263" s="163">
        <f t="shared" si="2192"/>
        <v>67532</v>
      </c>
      <c r="Y263" s="164">
        <f t="shared" ref="Y263:Y264" si="2197">X263/$C263</f>
        <v>0.47093408618520133</v>
      </c>
      <c r="Z263" s="163">
        <f t="shared" si="2192"/>
        <v>67532</v>
      </c>
      <c r="AA263" s="164">
        <f t="shared" ref="AA263:AA264" si="2198">Z263/$C263</f>
        <v>0.47093408618520133</v>
      </c>
      <c r="AB263" s="163">
        <f t="shared" si="2192"/>
        <v>67532</v>
      </c>
      <c r="AC263" s="164">
        <f t="shared" ref="AC263:AC264" si="2199">AB263/$C263</f>
        <v>0.47093408618520133</v>
      </c>
      <c r="AD263" s="163">
        <f t="shared" si="2192"/>
        <v>95690</v>
      </c>
      <c r="AE263" s="164">
        <f t="shared" ref="AE263:AE264" si="2200">AD263/$C263</f>
        <v>0.66729376750373037</v>
      </c>
      <c r="AF263" s="163">
        <f t="shared" si="2192"/>
        <v>95690</v>
      </c>
      <c r="AG263" s="164">
        <f t="shared" ref="AG263:AG264" si="2201">AF263/$C263</f>
        <v>0.66729376750373037</v>
      </c>
      <c r="AH263" s="163">
        <f t="shared" si="2192"/>
        <v>95690</v>
      </c>
      <c r="AI263" s="164">
        <f t="shared" ref="AI263:AI264" si="2202">AH263/$C263</f>
        <v>0.66729376750373037</v>
      </c>
      <c r="AJ263" s="163">
        <f t="shared" si="2192"/>
        <v>128860</v>
      </c>
      <c r="AK263" s="164">
        <f t="shared" ref="AK263:AK264" si="2203">AJ263/$C263</f>
        <v>0.89860460738353742</v>
      </c>
      <c r="AL263" s="163">
        <f t="shared" si="2192"/>
        <v>139555.110506</v>
      </c>
      <c r="AM263" s="164">
        <f t="shared" ref="AM263:AM264" si="2204">AL263/$C263</f>
        <v>0.9731869104812223</v>
      </c>
      <c r="AN263" s="155"/>
      <c r="AQ263" s="227" t="str">
        <f t="shared" si="1670"/>
        <v>ok</v>
      </c>
      <c r="AR263" s="228" t="str">
        <f t="shared" si="1671"/>
        <v>kiểm tra</v>
      </c>
      <c r="AS263" s="228" t="str">
        <f t="shared" si="1672"/>
        <v>ok</v>
      </c>
      <c r="AT263" s="124"/>
      <c r="AU263" s="228" t="s">
        <v>452</v>
      </c>
      <c r="AV263" s="228" t="s">
        <v>452</v>
      </c>
      <c r="AW263" s="228"/>
    </row>
    <row r="264" spans="1:49" s="1" customFormat="1" ht="13.8" outlineLevel="1" x14ac:dyDescent="0.3">
      <c r="A264" s="263" t="s">
        <v>40</v>
      </c>
      <c r="B264" s="264" t="s">
        <v>404</v>
      </c>
      <c r="C264" s="162">
        <f>C265</f>
        <v>66500.110505999997</v>
      </c>
      <c r="D264" s="162">
        <f t="shared" ref="D264:N264" si="2205">D265</f>
        <v>66500.110505999997</v>
      </c>
      <c r="E264" s="162">
        <f t="shared" si="2205"/>
        <v>0</v>
      </c>
      <c r="F264" s="162">
        <f t="shared" si="2205"/>
        <v>0</v>
      </c>
      <c r="G264" s="162">
        <f t="shared" si="2205"/>
        <v>0</v>
      </c>
      <c r="H264" s="162">
        <f t="shared" si="2205"/>
        <v>0</v>
      </c>
      <c r="I264" s="162">
        <f t="shared" si="2205"/>
        <v>0</v>
      </c>
      <c r="J264" s="162">
        <f t="shared" si="2205"/>
        <v>0</v>
      </c>
      <c r="K264" s="162">
        <f t="shared" si="2205"/>
        <v>0</v>
      </c>
      <c r="L264" s="162">
        <f t="shared" si="2205"/>
        <v>0</v>
      </c>
      <c r="M264" s="162">
        <f t="shared" si="2205"/>
        <v>0</v>
      </c>
      <c r="N264" s="163">
        <f t="shared" si="2205"/>
        <v>0</v>
      </c>
      <c r="O264" s="279">
        <f t="shared" si="1657"/>
        <v>0</v>
      </c>
      <c r="P264" s="163">
        <f>P265</f>
        <v>0</v>
      </c>
      <c r="Q264" s="279">
        <f t="shared" si="2193"/>
        <v>0</v>
      </c>
      <c r="R264" s="163">
        <f>R265</f>
        <v>10000</v>
      </c>
      <c r="S264" s="279">
        <f t="shared" si="2194"/>
        <v>0.15037568996366926</v>
      </c>
      <c r="T264" s="163">
        <f>T265</f>
        <v>10000</v>
      </c>
      <c r="U264" s="279">
        <f t="shared" si="2195"/>
        <v>0.15037568996366926</v>
      </c>
      <c r="V264" s="163">
        <f>V265</f>
        <v>10000</v>
      </c>
      <c r="W264" s="279">
        <f t="shared" si="2196"/>
        <v>0.15037568996366926</v>
      </c>
      <c r="X264" s="163">
        <f>X265</f>
        <v>25000</v>
      </c>
      <c r="Y264" s="279">
        <f t="shared" si="2197"/>
        <v>0.37593922490917314</v>
      </c>
      <c r="Z264" s="163">
        <f>Z265</f>
        <v>25000</v>
      </c>
      <c r="AA264" s="279">
        <f t="shared" si="2198"/>
        <v>0.37593922490917314</v>
      </c>
      <c r="AB264" s="163">
        <f>AB265</f>
        <v>25000</v>
      </c>
      <c r="AC264" s="279">
        <f t="shared" si="2199"/>
        <v>0.37593922490917314</v>
      </c>
      <c r="AD264" s="163">
        <f>AD265</f>
        <v>40000</v>
      </c>
      <c r="AE264" s="279">
        <f t="shared" si="2200"/>
        <v>0.60150275985467705</v>
      </c>
      <c r="AF264" s="163">
        <f>AF265</f>
        <v>40000</v>
      </c>
      <c r="AG264" s="279">
        <f t="shared" si="2201"/>
        <v>0.60150275985467705</v>
      </c>
      <c r="AH264" s="163">
        <f>AH265</f>
        <v>40000</v>
      </c>
      <c r="AI264" s="279">
        <f t="shared" si="2202"/>
        <v>0.60150275985467705</v>
      </c>
      <c r="AJ264" s="163">
        <f>AJ265</f>
        <v>60000</v>
      </c>
      <c r="AK264" s="279">
        <f t="shared" si="2203"/>
        <v>0.90225413978201552</v>
      </c>
      <c r="AL264" s="163">
        <f>AL265</f>
        <v>66500.110505999997</v>
      </c>
      <c r="AM264" s="279">
        <f t="shared" si="2204"/>
        <v>1</v>
      </c>
      <c r="AN264" s="155"/>
      <c r="AP264" s="238"/>
      <c r="AQ264" s="229" t="str">
        <f t="shared" si="1670"/>
        <v>ok</v>
      </c>
      <c r="AR264" s="228">
        <f t="shared" si="1671"/>
        <v>0</v>
      </c>
      <c r="AS264" s="228" t="str">
        <f t="shared" si="1672"/>
        <v>ok</v>
      </c>
      <c r="AT264" s="124"/>
      <c r="AU264" s="228"/>
      <c r="AV264" s="228"/>
      <c r="AW264" s="228"/>
    </row>
    <row r="265" spans="1:49" ht="59.25" customHeight="1" outlineLevel="1" x14ac:dyDescent="0.3">
      <c r="A265" s="267">
        <v>1</v>
      </c>
      <c r="B265" s="268" t="s">
        <v>425</v>
      </c>
      <c r="C265" s="147">
        <f t="shared" si="2085"/>
        <v>66500.110505999997</v>
      </c>
      <c r="D265" s="147">
        <v>66500.110505999997</v>
      </c>
      <c r="E265" s="162"/>
      <c r="F265" s="162"/>
      <c r="G265" s="162"/>
      <c r="H265" s="162"/>
      <c r="I265" s="162"/>
      <c r="J265" s="162"/>
      <c r="K265" s="155"/>
      <c r="L265" s="155"/>
      <c r="M265" s="162"/>
      <c r="N265" s="204"/>
      <c r="O265" s="280">
        <v>0</v>
      </c>
      <c r="P265" s="204"/>
      <c r="Q265" s="280">
        <v>0</v>
      </c>
      <c r="R265" s="204">
        <v>10000</v>
      </c>
      <c r="S265" s="278">
        <v>0.15</v>
      </c>
      <c r="T265" s="204">
        <v>10000</v>
      </c>
      <c r="U265" s="280">
        <v>0.15</v>
      </c>
      <c r="V265" s="204">
        <v>10000</v>
      </c>
      <c r="W265" s="280">
        <v>0.15</v>
      </c>
      <c r="X265" s="204">
        <v>25000</v>
      </c>
      <c r="Y265" s="278">
        <v>0.38</v>
      </c>
      <c r="Z265" s="204">
        <v>25000</v>
      </c>
      <c r="AA265" s="280">
        <v>0.38</v>
      </c>
      <c r="AB265" s="204">
        <v>25000</v>
      </c>
      <c r="AC265" s="280">
        <v>0.38</v>
      </c>
      <c r="AD265" s="204">
        <v>40000</v>
      </c>
      <c r="AE265" s="278">
        <v>0.6</v>
      </c>
      <c r="AF265" s="204">
        <v>40000</v>
      </c>
      <c r="AG265" s="280">
        <v>0.6</v>
      </c>
      <c r="AH265" s="204">
        <v>40000</v>
      </c>
      <c r="AI265" s="280">
        <v>0.6</v>
      </c>
      <c r="AJ265" s="204">
        <v>60000</v>
      </c>
      <c r="AK265" s="278">
        <v>0.9</v>
      </c>
      <c r="AL265" s="204">
        <v>66500.110505999997</v>
      </c>
      <c r="AM265" s="278">
        <v>0.95</v>
      </c>
      <c r="AN265" s="155"/>
      <c r="AP265" s="118" t="s">
        <v>439</v>
      </c>
      <c r="AQ265" s="227" t="str">
        <f t="shared" si="1670"/>
        <v>ok</v>
      </c>
      <c r="AR265" s="228">
        <f t="shared" si="1671"/>
        <v>0</v>
      </c>
      <c r="AS265" s="228" t="str">
        <f t="shared" si="1672"/>
        <v>ok</v>
      </c>
      <c r="AT265" s="124"/>
      <c r="AU265" s="228"/>
      <c r="AV265" s="228"/>
      <c r="AW265" s="228"/>
    </row>
    <row r="266" spans="1:49" outlineLevel="1" x14ac:dyDescent="0.3">
      <c r="A266" s="273" t="s">
        <v>40</v>
      </c>
      <c r="B266" s="274" t="s">
        <v>41</v>
      </c>
      <c r="C266" s="145">
        <f>C267+C270+C271</f>
        <v>76900</v>
      </c>
      <c r="D266" s="145">
        <f t="shared" ref="D266:N266" si="2206">D267+D270+D271</f>
        <v>0</v>
      </c>
      <c r="E266" s="145">
        <f t="shared" si="2206"/>
        <v>76900</v>
      </c>
      <c r="F266" s="145">
        <f t="shared" si="2206"/>
        <v>33000</v>
      </c>
      <c r="G266" s="145">
        <f t="shared" si="2206"/>
        <v>43900</v>
      </c>
      <c r="H266" s="145">
        <f t="shared" si="2206"/>
        <v>0</v>
      </c>
      <c r="I266" s="145">
        <f t="shared" si="2206"/>
        <v>0</v>
      </c>
      <c r="J266" s="145">
        <f t="shared" si="2206"/>
        <v>0</v>
      </c>
      <c r="K266" s="145">
        <f t="shared" si="2206"/>
        <v>0</v>
      </c>
      <c r="L266" s="145">
        <f t="shared" si="2206"/>
        <v>0</v>
      </c>
      <c r="M266" s="145">
        <f t="shared" si="2206"/>
        <v>33000</v>
      </c>
      <c r="N266" s="204">
        <f t="shared" si="2206"/>
        <v>500</v>
      </c>
      <c r="O266" s="280">
        <f t="shared" ref="O266:O267" si="2207">N266/$C266</f>
        <v>6.5019505851755524E-3</v>
      </c>
      <c r="P266" s="204">
        <f>P267+P270+P271</f>
        <v>2100</v>
      </c>
      <c r="Q266" s="280">
        <f t="shared" ref="Q266:Q267" si="2208">P266/$C266</f>
        <v>2.7308192457737322E-2</v>
      </c>
      <c r="R266" s="204">
        <f>R267+R270+R271</f>
        <v>12585</v>
      </c>
      <c r="S266" s="280">
        <f t="shared" ref="S266:S267" si="2209">R266/$C266</f>
        <v>0.16365409622886867</v>
      </c>
      <c r="T266" s="204">
        <f>T267+T270+T271</f>
        <v>14585</v>
      </c>
      <c r="U266" s="280">
        <f t="shared" ref="U266:U267" si="2210">T266/$C266</f>
        <v>0.18966189856957086</v>
      </c>
      <c r="V266" s="204">
        <f>V267+V270+V271</f>
        <v>16585</v>
      </c>
      <c r="W266" s="280">
        <f t="shared" ref="W266:W267" si="2211">V266/$C266</f>
        <v>0.21566970091027307</v>
      </c>
      <c r="X266" s="204">
        <f>X267+X270+X271</f>
        <v>42532</v>
      </c>
      <c r="Y266" s="280">
        <f t="shared" ref="Y266:Y267" si="2212">X266/$C266</f>
        <v>0.55308192457737326</v>
      </c>
      <c r="Z266" s="204">
        <f>Z267+Z270+Z271</f>
        <v>42532</v>
      </c>
      <c r="AA266" s="280">
        <f t="shared" ref="AA266:AA267" si="2213">Z266/$C266</f>
        <v>0.55308192457737326</v>
      </c>
      <c r="AB266" s="204">
        <f>AB267+AB270+AB271</f>
        <v>42532</v>
      </c>
      <c r="AC266" s="280">
        <f t="shared" ref="AC266:AC267" si="2214">AB266/$C266</f>
        <v>0.55308192457737326</v>
      </c>
      <c r="AD266" s="204">
        <f>AD267+AD270+AD271</f>
        <v>55690</v>
      </c>
      <c r="AE266" s="280">
        <f t="shared" ref="AE266:AE267" si="2215">AD266/$C266</f>
        <v>0.72418725617685309</v>
      </c>
      <c r="AF266" s="204">
        <f>AF267+AF270+AF271</f>
        <v>55690</v>
      </c>
      <c r="AG266" s="280">
        <f t="shared" ref="AG266:AG267" si="2216">AF266/$C266</f>
        <v>0.72418725617685309</v>
      </c>
      <c r="AH266" s="204">
        <f>AH267+AH270+AH271</f>
        <v>55690</v>
      </c>
      <c r="AI266" s="280">
        <f t="shared" ref="AI266:AI267" si="2217">AH266/$C266</f>
        <v>0.72418725617685309</v>
      </c>
      <c r="AJ266" s="204">
        <f>AJ267+AJ270+AJ271</f>
        <v>68860</v>
      </c>
      <c r="AK266" s="280">
        <f t="shared" ref="AK266:AK267" si="2218">AJ266/$C266</f>
        <v>0.89544863459037716</v>
      </c>
      <c r="AL266" s="204">
        <f>AL267+AL270+AL271</f>
        <v>73055</v>
      </c>
      <c r="AM266" s="280">
        <f t="shared" ref="AM266:AM267" si="2219">AL266/$C266</f>
        <v>0.95</v>
      </c>
      <c r="AN266" s="145"/>
      <c r="AQ266" s="227" t="str">
        <f t="shared" si="1670"/>
        <v>ok</v>
      </c>
      <c r="AR266" s="228" t="str">
        <f t="shared" si="1671"/>
        <v>ok</v>
      </c>
      <c r="AS266" s="228" t="str">
        <f t="shared" si="1672"/>
        <v>ok</v>
      </c>
      <c r="AT266" s="124"/>
      <c r="AU266" s="228"/>
      <c r="AV266" s="228"/>
      <c r="AW266" s="228"/>
    </row>
    <row r="267" spans="1:49" s="167" customFormat="1" outlineLevel="1" x14ac:dyDescent="0.3">
      <c r="A267" s="113" t="s">
        <v>160</v>
      </c>
      <c r="B267" s="165" t="s">
        <v>232</v>
      </c>
      <c r="C267" s="166">
        <f>SUM(C268:C269)</f>
        <v>30000</v>
      </c>
      <c r="D267" s="166">
        <f t="shared" ref="D267:J267" si="2220">SUM(D268:D269)</f>
        <v>0</v>
      </c>
      <c r="E267" s="166">
        <f t="shared" si="2220"/>
        <v>30000</v>
      </c>
      <c r="F267" s="166">
        <f t="shared" si="2220"/>
        <v>30000</v>
      </c>
      <c r="G267" s="166">
        <f t="shared" si="2220"/>
        <v>0</v>
      </c>
      <c r="H267" s="147">
        <f t="shared" si="2220"/>
        <v>0</v>
      </c>
      <c r="I267" s="166">
        <f t="shared" si="2220"/>
        <v>0</v>
      </c>
      <c r="J267" s="147">
        <f t="shared" si="2220"/>
        <v>0</v>
      </c>
      <c r="K267" s="119"/>
      <c r="L267" s="119"/>
      <c r="M267" s="166">
        <f t="shared" si="2135"/>
        <v>30000</v>
      </c>
      <c r="N267" s="3">
        <f>SUM(N268:N269)</f>
        <v>500</v>
      </c>
      <c r="O267" s="277">
        <f t="shared" si="2207"/>
        <v>1.6666666666666666E-2</v>
      </c>
      <c r="P267" s="3">
        <f>SUM(P268:P269)</f>
        <v>1800</v>
      </c>
      <c r="Q267" s="277">
        <f t="shared" si="2208"/>
        <v>0.06</v>
      </c>
      <c r="R267" s="3">
        <f>SUM(R268:R269)</f>
        <v>5000</v>
      </c>
      <c r="S267" s="277">
        <f t="shared" si="2209"/>
        <v>0.16666666666666666</v>
      </c>
      <c r="T267" s="3">
        <f>SUM(T268:T269)</f>
        <v>7000</v>
      </c>
      <c r="U267" s="277">
        <f t="shared" si="2210"/>
        <v>0.23333333333333334</v>
      </c>
      <c r="V267" s="3">
        <f>SUM(V268:V269)</f>
        <v>9000</v>
      </c>
      <c r="W267" s="277">
        <f t="shared" si="2211"/>
        <v>0.3</v>
      </c>
      <c r="X267" s="3">
        <f>SUM(X268:X269)</f>
        <v>23000</v>
      </c>
      <c r="Y267" s="277">
        <f t="shared" si="2212"/>
        <v>0.76666666666666672</v>
      </c>
      <c r="Z267" s="3">
        <f>SUM(Z268:Z269)</f>
        <v>23000</v>
      </c>
      <c r="AA267" s="277">
        <f t="shared" si="2213"/>
        <v>0.76666666666666672</v>
      </c>
      <c r="AB267" s="3">
        <f>SUM(AB268:AB269)</f>
        <v>23000</v>
      </c>
      <c r="AC267" s="277">
        <f t="shared" si="2214"/>
        <v>0.76666666666666672</v>
      </c>
      <c r="AD267" s="3">
        <f>SUM(AD268:AD269)</f>
        <v>26500</v>
      </c>
      <c r="AE267" s="277">
        <f t="shared" si="2215"/>
        <v>0.8833333333333333</v>
      </c>
      <c r="AF267" s="3">
        <f>SUM(AF268:AF269)</f>
        <v>26500</v>
      </c>
      <c r="AG267" s="277">
        <f t="shared" si="2216"/>
        <v>0.8833333333333333</v>
      </c>
      <c r="AH267" s="3">
        <f>SUM(AH268:AH269)</f>
        <v>26500</v>
      </c>
      <c r="AI267" s="277">
        <f t="shared" si="2217"/>
        <v>0.8833333333333333</v>
      </c>
      <c r="AJ267" s="3">
        <f>SUM(AJ268:AJ269)</f>
        <v>26500</v>
      </c>
      <c r="AK267" s="277">
        <f t="shared" si="2218"/>
        <v>0.8833333333333333</v>
      </c>
      <c r="AL267" s="3">
        <f>SUM(AL268:AL269)</f>
        <v>28500</v>
      </c>
      <c r="AM267" s="277">
        <f t="shared" si="2219"/>
        <v>0.95</v>
      </c>
      <c r="AN267" s="115"/>
      <c r="AP267" s="168"/>
      <c r="AQ267" s="227" t="str">
        <f t="shared" si="1670"/>
        <v>ok</v>
      </c>
      <c r="AR267" s="228" t="str">
        <f t="shared" si="1671"/>
        <v>ok</v>
      </c>
      <c r="AS267" s="228" t="str">
        <f t="shared" si="1672"/>
        <v>ok</v>
      </c>
      <c r="AT267" s="124"/>
      <c r="AU267" s="228"/>
      <c r="AV267" s="228"/>
      <c r="AW267" s="228"/>
    </row>
    <row r="268" spans="1:49" ht="105.6" outlineLevel="1" x14ac:dyDescent="0.3">
      <c r="A268" s="169">
        <v>2</v>
      </c>
      <c r="B268" s="170" t="s">
        <v>237</v>
      </c>
      <c r="C268" s="147">
        <f t="shared" si="2085"/>
        <v>10000</v>
      </c>
      <c r="D268" s="171"/>
      <c r="E268" s="147">
        <f>F268+G268+I268+K268</f>
        <v>10000</v>
      </c>
      <c r="F268" s="173">
        <v>10000</v>
      </c>
      <c r="G268" s="119"/>
      <c r="H268" s="115"/>
      <c r="I268" s="119"/>
      <c r="J268" s="115"/>
      <c r="K268" s="119"/>
      <c r="L268" s="119"/>
      <c r="M268" s="119">
        <f t="shared" si="2135"/>
        <v>10000</v>
      </c>
      <c r="N268" s="194">
        <v>500</v>
      </c>
      <c r="O268" s="278">
        <v>0.05</v>
      </c>
      <c r="P268" s="194">
        <v>1500</v>
      </c>
      <c r="Q268" s="278">
        <v>0.15</v>
      </c>
      <c r="R268" s="194">
        <v>3500</v>
      </c>
      <c r="S268" s="278">
        <v>0.35</v>
      </c>
      <c r="T268" s="194">
        <v>5500</v>
      </c>
      <c r="U268" s="278">
        <v>0.55000000000000004</v>
      </c>
      <c r="V268" s="194">
        <v>7500</v>
      </c>
      <c r="W268" s="278">
        <v>0.75</v>
      </c>
      <c r="X268" s="194">
        <v>9500</v>
      </c>
      <c r="Y268" s="278">
        <v>0.95</v>
      </c>
      <c r="Z268" s="194">
        <v>9500</v>
      </c>
      <c r="AA268" s="278">
        <v>0.95</v>
      </c>
      <c r="AB268" s="194">
        <v>9500</v>
      </c>
      <c r="AC268" s="278">
        <v>0.95</v>
      </c>
      <c r="AD268" s="194">
        <v>9500</v>
      </c>
      <c r="AE268" s="278">
        <v>0.95</v>
      </c>
      <c r="AF268" s="194">
        <v>9500</v>
      </c>
      <c r="AG268" s="278">
        <v>0.95</v>
      </c>
      <c r="AH268" s="194">
        <v>9500</v>
      </c>
      <c r="AI268" s="278">
        <v>0.95</v>
      </c>
      <c r="AJ268" s="194">
        <v>9500</v>
      </c>
      <c r="AK268" s="278">
        <v>0.95</v>
      </c>
      <c r="AL268" s="194">
        <v>9500</v>
      </c>
      <c r="AM268" s="278">
        <v>0.95</v>
      </c>
      <c r="AN268" s="119"/>
      <c r="AQ268" s="227" t="str">
        <f t="shared" si="1670"/>
        <v>ok</v>
      </c>
      <c r="AR268" s="228" t="str">
        <f t="shared" si="1671"/>
        <v>ok</v>
      </c>
      <c r="AS268" s="228" t="str">
        <f t="shared" si="1672"/>
        <v>ok</v>
      </c>
      <c r="AT268" s="124"/>
      <c r="AU268" s="228"/>
      <c r="AV268" s="228"/>
      <c r="AW268" s="228"/>
    </row>
    <row r="269" spans="1:49" ht="66" outlineLevel="1" x14ac:dyDescent="0.3">
      <c r="A269" s="169">
        <v>3</v>
      </c>
      <c r="B269" s="170" t="s">
        <v>238</v>
      </c>
      <c r="C269" s="147">
        <f t="shared" si="2085"/>
        <v>20000</v>
      </c>
      <c r="D269" s="171"/>
      <c r="E269" s="147">
        <f>F269+G269+I269+K269</f>
        <v>20000</v>
      </c>
      <c r="F269" s="173">
        <v>20000</v>
      </c>
      <c r="G269" s="119"/>
      <c r="H269" s="115"/>
      <c r="I269" s="119"/>
      <c r="J269" s="115"/>
      <c r="K269" s="119"/>
      <c r="L269" s="119"/>
      <c r="M269" s="119">
        <f t="shared" si="2135"/>
        <v>20000</v>
      </c>
      <c r="N269" s="194"/>
      <c r="O269" s="278">
        <v>0</v>
      </c>
      <c r="P269" s="194">
        <v>300</v>
      </c>
      <c r="Q269" s="278">
        <v>0.02</v>
      </c>
      <c r="R269" s="194">
        <v>1500</v>
      </c>
      <c r="S269" s="278">
        <v>7.0000000000000007E-2</v>
      </c>
      <c r="T269" s="194">
        <v>1500</v>
      </c>
      <c r="U269" s="278">
        <v>0.08</v>
      </c>
      <c r="V269" s="194">
        <v>1500</v>
      </c>
      <c r="W269" s="278">
        <v>0.08</v>
      </c>
      <c r="X269" s="194">
        <v>13500</v>
      </c>
      <c r="Y269" s="278">
        <v>0.68</v>
      </c>
      <c r="Z269" s="194">
        <v>13500</v>
      </c>
      <c r="AA269" s="278">
        <v>0.68</v>
      </c>
      <c r="AB269" s="194">
        <v>13500</v>
      </c>
      <c r="AC269" s="278">
        <v>0.68</v>
      </c>
      <c r="AD269" s="194">
        <v>17000</v>
      </c>
      <c r="AE269" s="278">
        <v>0.85</v>
      </c>
      <c r="AF269" s="194">
        <v>17000</v>
      </c>
      <c r="AG269" s="278">
        <v>0.85</v>
      </c>
      <c r="AH269" s="194">
        <v>17000</v>
      </c>
      <c r="AI269" s="278">
        <v>0.85</v>
      </c>
      <c r="AJ269" s="194">
        <v>17000</v>
      </c>
      <c r="AK269" s="278">
        <v>0.85</v>
      </c>
      <c r="AL269" s="194">
        <v>19000</v>
      </c>
      <c r="AM269" s="278">
        <v>0.95</v>
      </c>
      <c r="AN269" s="119"/>
      <c r="AQ269" s="227" t="str">
        <f t="shared" si="1670"/>
        <v>ok</v>
      </c>
      <c r="AR269" s="228" t="str">
        <f t="shared" si="1671"/>
        <v>ok</v>
      </c>
      <c r="AS269" s="228" t="str">
        <f t="shared" si="1672"/>
        <v>ok</v>
      </c>
      <c r="AT269" s="124"/>
      <c r="AU269" s="228"/>
      <c r="AV269" s="228"/>
      <c r="AW269" s="228"/>
    </row>
    <row r="270" spans="1:49" s="167" customFormat="1" outlineLevel="1" x14ac:dyDescent="0.3">
      <c r="A270" s="113" t="s">
        <v>160</v>
      </c>
      <c r="B270" s="165" t="s">
        <v>228</v>
      </c>
      <c r="C270" s="3">
        <f t="shared" si="2085"/>
        <v>3000</v>
      </c>
      <c r="D270" s="3"/>
      <c r="E270" s="3">
        <f>F270+G270+I270+K270</f>
        <v>3000</v>
      </c>
      <c r="F270" s="3">
        <v>3000</v>
      </c>
      <c r="G270" s="116"/>
      <c r="H270" s="115"/>
      <c r="I270" s="116"/>
      <c r="J270" s="115"/>
      <c r="K270" s="119"/>
      <c r="L270" s="119"/>
      <c r="M270" s="116">
        <f t="shared" si="2135"/>
        <v>3000</v>
      </c>
      <c r="N270" s="209"/>
      <c r="O270" s="276">
        <v>0</v>
      </c>
      <c r="P270" s="209">
        <v>300</v>
      </c>
      <c r="Q270" s="276">
        <v>0.1</v>
      </c>
      <c r="R270" s="209">
        <v>1000</v>
      </c>
      <c r="S270" s="276">
        <v>0.33</v>
      </c>
      <c r="T270" s="209">
        <v>1000</v>
      </c>
      <c r="U270" s="276">
        <v>0.33</v>
      </c>
      <c r="V270" s="209">
        <v>1000</v>
      </c>
      <c r="W270" s="276">
        <v>0.33</v>
      </c>
      <c r="X270" s="209">
        <v>2850</v>
      </c>
      <c r="Y270" s="276">
        <v>0.95</v>
      </c>
      <c r="Z270" s="209">
        <v>2850</v>
      </c>
      <c r="AA270" s="276">
        <v>0.95</v>
      </c>
      <c r="AB270" s="209">
        <v>2850</v>
      </c>
      <c r="AC270" s="276">
        <v>0.95</v>
      </c>
      <c r="AD270" s="209">
        <v>2850</v>
      </c>
      <c r="AE270" s="276">
        <v>0.95</v>
      </c>
      <c r="AF270" s="209">
        <v>2850</v>
      </c>
      <c r="AG270" s="276">
        <v>0.95</v>
      </c>
      <c r="AH270" s="209">
        <v>2850</v>
      </c>
      <c r="AI270" s="276">
        <v>0.95</v>
      </c>
      <c r="AJ270" s="209">
        <v>2850</v>
      </c>
      <c r="AK270" s="276">
        <v>0.95</v>
      </c>
      <c r="AL270" s="209">
        <v>2850</v>
      </c>
      <c r="AM270" s="276">
        <v>0.95</v>
      </c>
      <c r="AN270" s="115"/>
      <c r="AP270" s="168"/>
      <c r="AQ270" s="227" t="str">
        <f t="shared" si="1670"/>
        <v>ok</v>
      </c>
      <c r="AR270" s="228" t="str">
        <f t="shared" si="1671"/>
        <v>ok</v>
      </c>
      <c r="AS270" s="228" t="str">
        <f t="shared" si="1672"/>
        <v>ok</v>
      </c>
      <c r="AT270" s="124"/>
      <c r="AU270" s="228"/>
      <c r="AV270" s="228"/>
      <c r="AW270" s="228"/>
    </row>
    <row r="271" spans="1:49" ht="45" customHeight="1" outlineLevel="1" x14ac:dyDescent="0.3">
      <c r="A271" s="113" t="s">
        <v>160</v>
      </c>
      <c r="B271" s="114" t="s">
        <v>430</v>
      </c>
      <c r="C271" s="3">
        <f t="shared" si="2085"/>
        <v>43900</v>
      </c>
      <c r="D271" s="3"/>
      <c r="E271" s="3">
        <f>F271+G271+I271+K271</f>
        <v>43900</v>
      </c>
      <c r="F271" s="3"/>
      <c r="G271" s="3">
        <v>43900</v>
      </c>
      <c r="H271" s="115"/>
      <c r="I271" s="116"/>
      <c r="J271" s="115"/>
      <c r="K271" s="119"/>
      <c r="L271" s="119"/>
      <c r="M271" s="116"/>
      <c r="N271" s="209">
        <v>0</v>
      </c>
      <c r="O271" s="276">
        <v>0</v>
      </c>
      <c r="P271" s="209">
        <v>0</v>
      </c>
      <c r="Q271" s="276">
        <v>0</v>
      </c>
      <c r="R271" s="209">
        <v>6585</v>
      </c>
      <c r="S271" s="276">
        <v>0.15</v>
      </c>
      <c r="T271" s="209">
        <v>6585</v>
      </c>
      <c r="U271" s="276">
        <v>0.15</v>
      </c>
      <c r="V271" s="209">
        <v>6585</v>
      </c>
      <c r="W271" s="276">
        <v>0.15</v>
      </c>
      <c r="X271" s="209">
        <v>16682</v>
      </c>
      <c r="Y271" s="276">
        <v>0.38</v>
      </c>
      <c r="Z271" s="209">
        <v>16682</v>
      </c>
      <c r="AA271" s="276">
        <v>0.38</v>
      </c>
      <c r="AB271" s="209">
        <v>16682</v>
      </c>
      <c r="AC271" s="276">
        <v>0.38</v>
      </c>
      <c r="AD271" s="209">
        <v>26340</v>
      </c>
      <c r="AE271" s="276">
        <v>0.6</v>
      </c>
      <c r="AF271" s="209">
        <v>26340</v>
      </c>
      <c r="AG271" s="276">
        <v>0.6</v>
      </c>
      <c r="AH271" s="209">
        <v>26340</v>
      </c>
      <c r="AI271" s="276">
        <v>0.6</v>
      </c>
      <c r="AJ271" s="209">
        <v>39510</v>
      </c>
      <c r="AK271" s="276">
        <v>0.9</v>
      </c>
      <c r="AL271" s="209">
        <v>41705</v>
      </c>
      <c r="AM271" s="276">
        <v>0.95</v>
      </c>
      <c r="AN271" s="115"/>
      <c r="AQ271" s="227" t="str">
        <f t="shared" ref="AQ271:AQ334" si="2221">IF(Q271&gt;=O271,IF(S271&gt;=Q271,IF(U271&gt;=S271,IF(W271&gt;=U271,IF(Y271&gt;=W271,IF(AA271&gt;=Y271,IF(AC271&gt;=AA271,IF(AE271&gt;=AC271,IF(AG271&gt;=AE271,IF(AI271&gt;=AG271,IF(AK271&gt;=AI271,IF(AM271&gt;=AK271,"ok",0))))))))))))</f>
        <v>ok</v>
      </c>
      <c r="AR271" s="228" t="str">
        <f t="shared" ref="AR271:AR334" si="2222">IF(E271&gt;0,IF(OR(O271&gt;0.95,Q271&gt;0.95,S271&gt;0.95,U271&gt;0.95,W271&gt;0.95,Y271&gt;0.95,AA271&gt;0.95,AC271&gt;0.95,AE271&gt;0.95,AG271&gt;0.95,AI271&gt;0.95,AK271&gt;0.95,AM271&gt;0.95),"kiểm tra","ok"),)</f>
        <v>ok</v>
      </c>
      <c r="AS271" s="228" t="str">
        <f t="shared" ref="AS271:AS334" si="2223">IF(AL271=0,"trống","ok")</f>
        <v>ok</v>
      </c>
      <c r="AT271" s="124"/>
      <c r="AU271" s="228"/>
      <c r="AV271" s="228"/>
      <c r="AW271" s="228"/>
    </row>
    <row r="272" spans="1:49" ht="20.25" customHeight="1" x14ac:dyDescent="0.3">
      <c r="A272" s="161">
        <f>MAX(A$244:A270)+1</f>
        <v>7</v>
      </c>
      <c r="B272" s="148" t="s">
        <v>239</v>
      </c>
      <c r="C272" s="162">
        <f>C273</f>
        <v>3000</v>
      </c>
      <c r="D272" s="162">
        <f t="shared" ref="D272:J272" si="2224">D273</f>
        <v>0</v>
      </c>
      <c r="E272" s="162">
        <f t="shared" si="2224"/>
        <v>3000</v>
      </c>
      <c r="F272" s="162">
        <f t="shared" si="2224"/>
        <v>3000</v>
      </c>
      <c r="G272" s="162">
        <f t="shared" si="2224"/>
        <v>0</v>
      </c>
      <c r="H272" s="162">
        <f t="shared" si="2224"/>
        <v>0</v>
      </c>
      <c r="I272" s="162">
        <f t="shared" si="2224"/>
        <v>0</v>
      </c>
      <c r="J272" s="162">
        <f t="shared" si="2224"/>
        <v>0</v>
      </c>
      <c r="K272" s="155"/>
      <c r="L272" s="155"/>
      <c r="M272" s="162">
        <f t="shared" si="2135"/>
        <v>3000</v>
      </c>
      <c r="N272" s="163">
        <f t="shared" ref="N272:AL272" si="2225">N273</f>
        <v>0</v>
      </c>
      <c r="O272" s="164">
        <f t="shared" ref="O272:O333" si="2226">N272/$C272</f>
        <v>0</v>
      </c>
      <c r="P272" s="163">
        <f t="shared" si="2225"/>
        <v>0</v>
      </c>
      <c r="Q272" s="164">
        <f t="shared" ref="Q272:Q273" si="2227">P272/$C272</f>
        <v>0</v>
      </c>
      <c r="R272" s="163">
        <f t="shared" si="2225"/>
        <v>0</v>
      </c>
      <c r="S272" s="164">
        <f t="shared" ref="S272:S273" si="2228">R272/$C272</f>
        <v>0</v>
      </c>
      <c r="T272" s="163">
        <f t="shared" si="2225"/>
        <v>500</v>
      </c>
      <c r="U272" s="164">
        <f t="shared" ref="U272:U273" si="2229">T272/$C272</f>
        <v>0.16666666666666666</v>
      </c>
      <c r="V272" s="163">
        <f t="shared" si="2225"/>
        <v>500</v>
      </c>
      <c r="W272" s="164">
        <f t="shared" ref="W272:W273" si="2230">V272/$C272</f>
        <v>0.16666666666666666</v>
      </c>
      <c r="X272" s="163">
        <f t="shared" si="2225"/>
        <v>1500</v>
      </c>
      <c r="Y272" s="164">
        <f t="shared" ref="Y272:Y273" si="2231">X272/$C272</f>
        <v>0.5</v>
      </c>
      <c r="Z272" s="163">
        <f t="shared" si="2225"/>
        <v>1500</v>
      </c>
      <c r="AA272" s="164">
        <f t="shared" ref="AA272:AA273" si="2232">Z272/$C272</f>
        <v>0.5</v>
      </c>
      <c r="AB272" s="163">
        <f t="shared" si="2225"/>
        <v>1500</v>
      </c>
      <c r="AC272" s="164">
        <f t="shared" ref="AC272:AC273" si="2233">AB272/$C272</f>
        <v>0.5</v>
      </c>
      <c r="AD272" s="163">
        <f t="shared" si="2225"/>
        <v>2850</v>
      </c>
      <c r="AE272" s="164">
        <f t="shared" ref="AE272:AE273" si="2234">AD272/$C272</f>
        <v>0.95</v>
      </c>
      <c r="AF272" s="163">
        <f t="shared" si="2225"/>
        <v>2850</v>
      </c>
      <c r="AG272" s="164">
        <f t="shared" ref="AG272:AG273" si="2235">AF272/$C272</f>
        <v>0.95</v>
      </c>
      <c r="AH272" s="163">
        <f t="shared" si="2225"/>
        <v>2850</v>
      </c>
      <c r="AI272" s="164">
        <f t="shared" ref="AI272:AI273" si="2236">AH272/$C272</f>
        <v>0.95</v>
      </c>
      <c r="AJ272" s="163">
        <f t="shared" si="2225"/>
        <v>2850</v>
      </c>
      <c r="AK272" s="164">
        <f t="shared" ref="AK272:AK273" si="2237">AJ272/$C272</f>
        <v>0.95</v>
      </c>
      <c r="AL272" s="163">
        <f t="shared" si="2225"/>
        <v>2850</v>
      </c>
      <c r="AM272" s="164">
        <f t="shared" ref="AM272:AM273" si="2238">AL272/$C272</f>
        <v>0.95</v>
      </c>
      <c r="AN272" s="155"/>
      <c r="AQ272" s="227" t="str">
        <f t="shared" si="2221"/>
        <v>ok</v>
      </c>
      <c r="AR272" s="228" t="str">
        <f t="shared" si="2222"/>
        <v>ok</v>
      </c>
      <c r="AS272" s="228" t="str">
        <f t="shared" si="2223"/>
        <v>ok</v>
      </c>
      <c r="AT272" s="124"/>
      <c r="AU272" s="228"/>
      <c r="AV272" s="228" t="s">
        <v>452</v>
      </c>
      <c r="AW272" s="228"/>
    </row>
    <row r="273" spans="1:49" s="167" customFormat="1" outlineLevel="1" x14ac:dyDescent="0.3">
      <c r="A273" s="113" t="s">
        <v>160</v>
      </c>
      <c r="B273" s="114" t="s">
        <v>228</v>
      </c>
      <c r="C273" s="3">
        <f t="shared" si="2085"/>
        <v>3000</v>
      </c>
      <c r="D273" s="3"/>
      <c r="E273" s="3">
        <f>F273+G273+I273+K273</f>
        <v>3000</v>
      </c>
      <c r="F273" s="116">
        <v>3000</v>
      </c>
      <c r="G273" s="116"/>
      <c r="H273" s="115"/>
      <c r="I273" s="116"/>
      <c r="J273" s="115"/>
      <c r="K273" s="119"/>
      <c r="L273" s="119"/>
      <c r="M273" s="116">
        <f t="shared" si="2135"/>
        <v>3000</v>
      </c>
      <c r="N273" s="209"/>
      <c r="O273" s="276">
        <f t="shared" si="2226"/>
        <v>0</v>
      </c>
      <c r="P273" s="209"/>
      <c r="Q273" s="276">
        <f t="shared" si="2227"/>
        <v>0</v>
      </c>
      <c r="R273" s="209"/>
      <c r="S273" s="276">
        <f t="shared" si="2228"/>
        <v>0</v>
      </c>
      <c r="T273" s="209">
        <v>500</v>
      </c>
      <c r="U273" s="276">
        <f t="shared" si="2229"/>
        <v>0.16666666666666666</v>
      </c>
      <c r="V273" s="209">
        <v>500</v>
      </c>
      <c r="W273" s="276">
        <f t="shared" si="2230"/>
        <v>0.16666666666666666</v>
      </c>
      <c r="X273" s="209">
        <v>1500</v>
      </c>
      <c r="Y273" s="276">
        <f t="shared" si="2231"/>
        <v>0.5</v>
      </c>
      <c r="Z273" s="209">
        <v>1500</v>
      </c>
      <c r="AA273" s="276">
        <f t="shared" si="2232"/>
        <v>0.5</v>
      </c>
      <c r="AB273" s="209">
        <v>1500</v>
      </c>
      <c r="AC273" s="276">
        <f t="shared" si="2233"/>
        <v>0.5</v>
      </c>
      <c r="AD273" s="209">
        <v>2850</v>
      </c>
      <c r="AE273" s="276">
        <f t="shared" si="2234"/>
        <v>0.95</v>
      </c>
      <c r="AF273" s="209">
        <v>2850</v>
      </c>
      <c r="AG273" s="276">
        <f t="shared" si="2235"/>
        <v>0.95</v>
      </c>
      <c r="AH273" s="209">
        <v>2850</v>
      </c>
      <c r="AI273" s="276">
        <f t="shared" si="2236"/>
        <v>0.95</v>
      </c>
      <c r="AJ273" s="209">
        <v>2850</v>
      </c>
      <c r="AK273" s="276">
        <f t="shared" si="2237"/>
        <v>0.95</v>
      </c>
      <c r="AL273" s="209">
        <v>2850</v>
      </c>
      <c r="AM273" s="276">
        <f t="shared" si="2238"/>
        <v>0.95</v>
      </c>
      <c r="AN273" s="115"/>
      <c r="AP273" s="168"/>
      <c r="AQ273" s="227" t="str">
        <f t="shared" si="2221"/>
        <v>ok</v>
      </c>
      <c r="AR273" s="228" t="str">
        <f t="shared" si="2222"/>
        <v>ok</v>
      </c>
      <c r="AS273" s="228" t="str">
        <f t="shared" si="2223"/>
        <v>ok</v>
      </c>
      <c r="AT273" s="124"/>
      <c r="AU273" s="228"/>
      <c r="AV273" s="228"/>
      <c r="AW273" s="228"/>
    </row>
    <row r="274" spans="1:49" ht="19.5" customHeight="1" x14ac:dyDescent="0.3">
      <c r="A274" s="161">
        <f>MAX(A$244:A273)+1</f>
        <v>8</v>
      </c>
      <c r="B274" s="148" t="s">
        <v>240</v>
      </c>
      <c r="C274" s="162">
        <f>C275+C276</f>
        <v>3425</v>
      </c>
      <c r="D274" s="162">
        <f t="shared" ref="D274:AL274" si="2239">D275+D276</f>
        <v>0</v>
      </c>
      <c r="E274" s="162">
        <f t="shared" si="2239"/>
        <v>3425</v>
      </c>
      <c r="F274" s="162">
        <f t="shared" si="2239"/>
        <v>3000</v>
      </c>
      <c r="G274" s="162">
        <f t="shared" si="2239"/>
        <v>425</v>
      </c>
      <c r="H274" s="162">
        <f t="shared" si="2239"/>
        <v>0</v>
      </c>
      <c r="I274" s="162">
        <f t="shared" si="2239"/>
        <v>0</v>
      </c>
      <c r="J274" s="162">
        <f t="shared" si="2239"/>
        <v>0</v>
      </c>
      <c r="K274" s="162">
        <f t="shared" si="2239"/>
        <v>0</v>
      </c>
      <c r="L274" s="162">
        <f t="shared" si="2239"/>
        <v>0</v>
      </c>
      <c r="M274" s="162">
        <f t="shared" si="2239"/>
        <v>3000</v>
      </c>
      <c r="N274" s="163">
        <f t="shared" si="2239"/>
        <v>0</v>
      </c>
      <c r="O274" s="164">
        <f t="shared" si="2226"/>
        <v>0</v>
      </c>
      <c r="P274" s="163">
        <f t="shared" si="2239"/>
        <v>0</v>
      </c>
      <c r="Q274" s="164">
        <f t="shared" ref="Q274:Q276" si="2240">P274/$C274</f>
        <v>0</v>
      </c>
      <c r="R274" s="163">
        <f t="shared" si="2239"/>
        <v>0</v>
      </c>
      <c r="S274" s="164">
        <f t="shared" ref="S274:S276" si="2241">R274/$C274</f>
        <v>0</v>
      </c>
      <c r="T274" s="163">
        <f t="shared" si="2239"/>
        <v>0</v>
      </c>
      <c r="U274" s="164">
        <f t="shared" ref="U274:U276" si="2242">T274/$C274</f>
        <v>0</v>
      </c>
      <c r="V274" s="163">
        <f t="shared" si="2239"/>
        <v>200</v>
      </c>
      <c r="W274" s="164">
        <f t="shared" ref="W274:W276" si="2243">V274/$C274</f>
        <v>5.8394160583941604E-2</v>
      </c>
      <c r="X274" s="163">
        <f t="shared" si="2239"/>
        <v>1000</v>
      </c>
      <c r="Y274" s="164">
        <f t="shared" ref="Y274:Y276" si="2244">X274/$C274</f>
        <v>0.29197080291970801</v>
      </c>
      <c r="Z274" s="163">
        <f t="shared" si="2239"/>
        <v>1500</v>
      </c>
      <c r="AA274" s="164">
        <f t="shared" ref="AA274:AA276" si="2245">Z274/$C274</f>
        <v>0.43795620437956206</v>
      </c>
      <c r="AB274" s="163">
        <f t="shared" si="2239"/>
        <v>1850</v>
      </c>
      <c r="AC274" s="164">
        <f t="shared" ref="AC274:AC276" si="2246">AB274/$C274</f>
        <v>0.54014598540145986</v>
      </c>
      <c r="AD274" s="163">
        <f t="shared" si="2239"/>
        <v>2850</v>
      </c>
      <c r="AE274" s="164">
        <f t="shared" ref="AE274:AE276" si="2247">AD274/$C274</f>
        <v>0.83211678832116787</v>
      </c>
      <c r="AF274" s="163">
        <f t="shared" si="2239"/>
        <v>2950</v>
      </c>
      <c r="AG274" s="164">
        <f t="shared" ref="AG274:AG276" si="2248">AF274/$C274</f>
        <v>0.86131386861313863</v>
      </c>
      <c r="AH274" s="163">
        <f t="shared" si="2239"/>
        <v>3050</v>
      </c>
      <c r="AI274" s="164">
        <f t="shared" ref="AI274:AI276" si="2249">AH274/$C274</f>
        <v>0.89051094890510951</v>
      </c>
      <c r="AJ274" s="163">
        <f t="shared" si="2239"/>
        <v>3253.75</v>
      </c>
      <c r="AK274" s="164">
        <f t="shared" ref="AK274:AK276" si="2250">AJ274/$C274</f>
        <v>0.95</v>
      </c>
      <c r="AL274" s="163">
        <f t="shared" si="2239"/>
        <v>3253.75</v>
      </c>
      <c r="AM274" s="164">
        <f t="shared" ref="AM274:AM276" si="2251">AL274/$C274</f>
        <v>0.95</v>
      </c>
      <c r="AN274" s="155"/>
      <c r="AQ274" s="227" t="str">
        <f t="shared" si="2221"/>
        <v>ok</v>
      </c>
      <c r="AR274" s="228" t="str">
        <f t="shared" si="2222"/>
        <v>ok</v>
      </c>
      <c r="AS274" s="228" t="str">
        <f t="shared" si="2223"/>
        <v>ok</v>
      </c>
      <c r="AT274" s="124"/>
      <c r="AU274" s="228"/>
      <c r="AV274" s="228" t="s">
        <v>452</v>
      </c>
      <c r="AW274" s="228"/>
    </row>
    <row r="275" spans="1:49" s="167" customFormat="1" outlineLevel="1" x14ac:dyDescent="0.3">
      <c r="A275" s="113" t="s">
        <v>160</v>
      </c>
      <c r="B275" s="114" t="s">
        <v>228</v>
      </c>
      <c r="C275" s="3">
        <f t="shared" si="2085"/>
        <v>3000</v>
      </c>
      <c r="D275" s="3"/>
      <c r="E275" s="3">
        <f>F275+G275+I275+K275</f>
        <v>3000</v>
      </c>
      <c r="F275" s="116">
        <v>3000</v>
      </c>
      <c r="G275" s="116"/>
      <c r="H275" s="115"/>
      <c r="I275" s="116"/>
      <c r="J275" s="115"/>
      <c r="K275" s="119"/>
      <c r="L275" s="119"/>
      <c r="M275" s="116">
        <f t="shared" si="2135"/>
        <v>3000</v>
      </c>
      <c r="N275" s="209"/>
      <c r="O275" s="276">
        <f t="shared" si="2226"/>
        <v>0</v>
      </c>
      <c r="P275" s="209"/>
      <c r="Q275" s="276">
        <f t="shared" si="2240"/>
        <v>0</v>
      </c>
      <c r="R275" s="209"/>
      <c r="S275" s="276">
        <f t="shared" si="2241"/>
        <v>0</v>
      </c>
      <c r="T275" s="209"/>
      <c r="U275" s="276">
        <f t="shared" si="2242"/>
        <v>0</v>
      </c>
      <c r="V275" s="209">
        <v>200</v>
      </c>
      <c r="W275" s="276">
        <f t="shared" si="2243"/>
        <v>6.6666666666666666E-2</v>
      </c>
      <c r="X275" s="209">
        <v>1000</v>
      </c>
      <c r="Y275" s="276">
        <f t="shared" si="2244"/>
        <v>0.33333333333333331</v>
      </c>
      <c r="Z275" s="209">
        <v>1500</v>
      </c>
      <c r="AA275" s="276">
        <f t="shared" si="2245"/>
        <v>0.5</v>
      </c>
      <c r="AB275" s="209">
        <v>1850</v>
      </c>
      <c r="AC275" s="276">
        <f t="shared" si="2246"/>
        <v>0.6166666666666667</v>
      </c>
      <c r="AD275" s="209">
        <v>2850</v>
      </c>
      <c r="AE275" s="276">
        <f t="shared" si="2247"/>
        <v>0.95</v>
      </c>
      <c r="AF275" s="209">
        <v>2850</v>
      </c>
      <c r="AG275" s="276">
        <f t="shared" si="2248"/>
        <v>0.95</v>
      </c>
      <c r="AH275" s="209">
        <v>2850</v>
      </c>
      <c r="AI275" s="276">
        <f t="shared" si="2249"/>
        <v>0.95</v>
      </c>
      <c r="AJ275" s="209">
        <v>2850</v>
      </c>
      <c r="AK275" s="276">
        <f t="shared" si="2250"/>
        <v>0.95</v>
      </c>
      <c r="AL275" s="209">
        <v>2850</v>
      </c>
      <c r="AM275" s="276">
        <f t="shared" si="2251"/>
        <v>0.95</v>
      </c>
      <c r="AN275" s="115"/>
      <c r="AP275" s="168"/>
      <c r="AQ275" s="227" t="str">
        <f t="shared" si="2221"/>
        <v>ok</v>
      </c>
      <c r="AR275" s="228" t="str">
        <f t="shared" si="2222"/>
        <v>ok</v>
      </c>
      <c r="AS275" s="228" t="str">
        <f t="shared" si="2223"/>
        <v>ok</v>
      </c>
      <c r="AT275" s="124"/>
      <c r="AU275" s="228"/>
      <c r="AV275" s="228"/>
      <c r="AW275" s="228"/>
    </row>
    <row r="276" spans="1:49" ht="39.6" outlineLevel="1" x14ac:dyDescent="0.3">
      <c r="A276" s="113" t="s">
        <v>160</v>
      </c>
      <c r="B276" s="114" t="s">
        <v>430</v>
      </c>
      <c r="C276" s="3">
        <f t="shared" ref="C276" si="2252">D276+E276</f>
        <v>425</v>
      </c>
      <c r="D276" s="3"/>
      <c r="E276" s="3">
        <f>F276+G276+I276+K276</f>
        <v>425</v>
      </c>
      <c r="F276" s="3"/>
      <c r="G276" s="3">
        <v>425</v>
      </c>
      <c r="H276" s="115"/>
      <c r="I276" s="116"/>
      <c r="J276" s="115"/>
      <c r="K276" s="119"/>
      <c r="L276" s="119"/>
      <c r="M276" s="116"/>
      <c r="N276" s="209"/>
      <c r="O276" s="276">
        <f t="shared" si="2226"/>
        <v>0</v>
      </c>
      <c r="P276" s="209"/>
      <c r="Q276" s="276">
        <f t="shared" si="2240"/>
        <v>0</v>
      </c>
      <c r="R276" s="209"/>
      <c r="S276" s="276">
        <f t="shared" si="2241"/>
        <v>0</v>
      </c>
      <c r="T276" s="209"/>
      <c r="U276" s="276">
        <f t="shared" si="2242"/>
        <v>0</v>
      </c>
      <c r="V276" s="209"/>
      <c r="W276" s="276">
        <f t="shared" si="2243"/>
        <v>0</v>
      </c>
      <c r="X276" s="209"/>
      <c r="Y276" s="276">
        <f t="shared" si="2244"/>
        <v>0</v>
      </c>
      <c r="Z276" s="209"/>
      <c r="AA276" s="276">
        <f t="shared" si="2245"/>
        <v>0</v>
      </c>
      <c r="AB276" s="209"/>
      <c r="AC276" s="276">
        <f t="shared" si="2246"/>
        <v>0</v>
      </c>
      <c r="AD276" s="209"/>
      <c r="AE276" s="276">
        <f t="shared" si="2247"/>
        <v>0</v>
      </c>
      <c r="AF276" s="209">
        <v>100</v>
      </c>
      <c r="AG276" s="276">
        <f t="shared" si="2248"/>
        <v>0.23529411764705882</v>
      </c>
      <c r="AH276" s="209">
        <v>200</v>
      </c>
      <c r="AI276" s="276">
        <f t="shared" si="2249"/>
        <v>0.47058823529411764</v>
      </c>
      <c r="AJ276" s="209">
        <v>403.75</v>
      </c>
      <c r="AK276" s="276">
        <f t="shared" si="2250"/>
        <v>0.95</v>
      </c>
      <c r="AL276" s="209">
        <v>403.75</v>
      </c>
      <c r="AM276" s="276">
        <f t="shared" si="2251"/>
        <v>0.95</v>
      </c>
      <c r="AN276" s="115"/>
      <c r="AQ276" s="227" t="str">
        <f t="shared" si="2221"/>
        <v>ok</v>
      </c>
      <c r="AR276" s="228" t="str">
        <f t="shared" si="2222"/>
        <v>ok</v>
      </c>
      <c r="AS276" s="228" t="str">
        <f t="shared" si="2223"/>
        <v>ok</v>
      </c>
      <c r="AT276" s="124"/>
      <c r="AU276" s="228"/>
      <c r="AV276" s="228"/>
      <c r="AW276" s="228"/>
    </row>
    <row r="277" spans="1:49" ht="27" customHeight="1" x14ac:dyDescent="0.3">
      <c r="A277" s="161">
        <f>MAX(A$244:A275)+1</f>
        <v>9</v>
      </c>
      <c r="B277" s="148" t="s">
        <v>241</v>
      </c>
      <c r="C277" s="162">
        <f>C278+C279</f>
        <v>3127</v>
      </c>
      <c r="D277" s="162">
        <f t="shared" ref="D277:AL277" si="2253">D278+D279</f>
        <v>0</v>
      </c>
      <c r="E277" s="162">
        <f t="shared" si="2253"/>
        <v>3127</v>
      </c>
      <c r="F277" s="162">
        <f t="shared" si="2253"/>
        <v>3000</v>
      </c>
      <c r="G277" s="162">
        <f t="shared" si="2253"/>
        <v>127</v>
      </c>
      <c r="H277" s="162">
        <f t="shared" si="2253"/>
        <v>0</v>
      </c>
      <c r="I277" s="162">
        <f t="shared" si="2253"/>
        <v>0</v>
      </c>
      <c r="J277" s="162">
        <f t="shared" si="2253"/>
        <v>0</v>
      </c>
      <c r="K277" s="162">
        <f t="shared" si="2253"/>
        <v>0</v>
      </c>
      <c r="L277" s="162">
        <f t="shared" si="2253"/>
        <v>0</v>
      </c>
      <c r="M277" s="162">
        <f t="shared" si="2253"/>
        <v>3000</v>
      </c>
      <c r="N277" s="163">
        <f t="shared" si="2253"/>
        <v>0</v>
      </c>
      <c r="O277" s="164">
        <f t="shared" si="2226"/>
        <v>0</v>
      </c>
      <c r="P277" s="163">
        <f t="shared" si="2253"/>
        <v>0</v>
      </c>
      <c r="Q277" s="164">
        <f t="shared" ref="Q277:Q279" si="2254">P277/$C277</f>
        <v>0</v>
      </c>
      <c r="R277" s="163">
        <f t="shared" si="2253"/>
        <v>0</v>
      </c>
      <c r="S277" s="164">
        <f t="shared" ref="S277:S279" si="2255">R277/$C277</f>
        <v>0</v>
      </c>
      <c r="T277" s="163">
        <f t="shared" si="2253"/>
        <v>0</v>
      </c>
      <c r="U277" s="164">
        <f t="shared" ref="U277:U279" si="2256">T277/$C277</f>
        <v>0</v>
      </c>
      <c r="V277" s="163">
        <f t="shared" si="2253"/>
        <v>300</v>
      </c>
      <c r="W277" s="164">
        <f t="shared" ref="W277:W279" si="2257">V277/$C277</f>
        <v>9.5938599296450267E-2</v>
      </c>
      <c r="X277" s="163">
        <f t="shared" si="2253"/>
        <v>504</v>
      </c>
      <c r="Y277" s="164">
        <f t="shared" ref="Y277:Y279" si="2258">X277/$C277</f>
        <v>0.16117684681803646</v>
      </c>
      <c r="Z277" s="163">
        <f t="shared" si="2253"/>
        <v>804</v>
      </c>
      <c r="AA277" s="164">
        <f t="shared" ref="AA277:AA279" si="2259">Z277/$C277</f>
        <v>0.25711544611448672</v>
      </c>
      <c r="AB277" s="163">
        <f t="shared" si="2253"/>
        <v>954</v>
      </c>
      <c r="AC277" s="164">
        <f t="shared" ref="AC277:AC279" si="2260">AB277/$C277</f>
        <v>0.30508474576271188</v>
      </c>
      <c r="AD277" s="163">
        <f t="shared" si="2253"/>
        <v>1417</v>
      </c>
      <c r="AE277" s="164">
        <f t="shared" ref="AE277:AE279" si="2261">AD277/$C277</f>
        <v>0.45314998401023343</v>
      </c>
      <c r="AF277" s="163">
        <f t="shared" si="2253"/>
        <v>1867</v>
      </c>
      <c r="AG277" s="164">
        <f t="shared" ref="AG277:AG279" si="2262">AF277/$C277</f>
        <v>0.5970578829549088</v>
      </c>
      <c r="AH277" s="163">
        <f t="shared" si="2253"/>
        <v>2317</v>
      </c>
      <c r="AI277" s="164">
        <f t="shared" ref="AI277:AI279" si="2263">AH277/$C277</f>
        <v>0.74096578189958429</v>
      </c>
      <c r="AJ277" s="163">
        <f t="shared" si="2253"/>
        <v>2820.65</v>
      </c>
      <c r="AK277" s="164">
        <f t="shared" ref="AK277:AK279" si="2264">AJ277/$C277</f>
        <v>0.90203070035177491</v>
      </c>
      <c r="AL277" s="163">
        <f t="shared" si="2253"/>
        <v>2970.65</v>
      </c>
      <c r="AM277" s="164">
        <f t="shared" ref="AM277:AM279" si="2265">AL277/$C277</f>
        <v>0.95000000000000007</v>
      </c>
      <c r="AN277" s="155"/>
      <c r="AQ277" s="227" t="str">
        <f t="shared" si="2221"/>
        <v>ok</v>
      </c>
      <c r="AR277" s="228" t="str">
        <f t="shared" si="2222"/>
        <v>ok</v>
      </c>
      <c r="AS277" s="228" t="str">
        <f t="shared" si="2223"/>
        <v>ok</v>
      </c>
      <c r="AT277" s="124"/>
      <c r="AU277" s="228"/>
      <c r="AV277" s="228" t="s">
        <v>452</v>
      </c>
      <c r="AW277" s="228"/>
    </row>
    <row r="278" spans="1:49" s="167" customFormat="1" outlineLevel="1" x14ac:dyDescent="0.3">
      <c r="A278" s="113" t="s">
        <v>160</v>
      </c>
      <c r="B278" s="114" t="s">
        <v>228</v>
      </c>
      <c r="C278" s="3">
        <f t="shared" si="2085"/>
        <v>3000</v>
      </c>
      <c r="D278" s="3"/>
      <c r="E278" s="3">
        <f>F278+G278+I278+K278</f>
        <v>3000</v>
      </c>
      <c r="F278" s="116">
        <v>3000</v>
      </c>
      <c r="G278" s="116"/>
      <c r="H278" s="115"/>
      <c r="I278" s="116"/>
      <c r="J278" s="115"/>
      <c r="K278" s="119"/>
      <c r="L278" s="119"/>
      <c r="M278" s="116">
        <f t="shared" si="2135"/>
        <v>3000</v>
      </c>
      <c r="N278" s="209"/>
      <c r="O278" s="276">
        <f t="shared" si="2226"/>
        <v>0</v>
      </c>
      <c r="P278" s="209"/>
      <c r="Q278" s="276">
        <f t="shared" si="2254"/>
        <v>0</v>
      </c>
      <c r="R278" s="209"/>
      <c r="S278" s="276">
        <f t="shared" si="2255"/>
        <v>0</v>
      </c>
      <c r="T278" s="209"/>
      <c r="U278" s="276">
        <f t="shared" si="2256"/>
        <v>0</v>
      </c>
      <c r="V278" s="209">
        <v>300</v>
      </c>
      <c r="W278" s="276">
        <f t="shared" si="2257"/>
        <v>0.1</v>
      </c>
      <c r="X278" s="209">
        <v>450</v>
      </c>
      <c r="Y278" s="276">
        <f t="shared" si="2258"/>
        <v>0.15</v>
      </c>
      <c r="Z278" s="209">
        <v>750</v>
      </c>
      <c r="AA278" s="276">
        <f t="shared" si="2259"/>
        <v>0.25</v>
      </c>
      <c r="AB278" s="209">
        <v>900</v>
      </c>
      <c r="AC278" s="276">
        <f t="shared" si="2260"/>
        <v>0.3</v>
      </c>
      <c r="AD278" s="209">
        <v>1350</v>
      </c>
      <c r="AE278" s="276">
        <f t="shared" si="2261"/>
        <v>0.45</v>
      </c>
      <c r="AF278" s="209">
        <v>1800</v>
      </c>
      <c r="AG278" s="276">
        <f t="shared" si="2262"/>
        <v>0.6</v>
      </c>
      <c r="AH278" s="209">
        <v>2250</v>
      </c>
      <c r="AI278" s="276">
        <f t="shared" si="2263"/>
        <v>0.75</v>
      </c>
      <c r="AJ278" s="209">
        <v>2700</v>
      </c>
      <c r="AK278" s="276">
        <f t="shared" si="2264"/>
        <v>0.9</v>
      </c>
      <c r="AL278" s="209">
        <v>2850</v>
      </c>
      <c r="AM278" s="276">
        <f t="shared" si="2265"/>
        <v>0.95</v>
      </c>
      <c r="AN278" s="115"/>
      <c r="AP278" s="168"/>
      <c r="AQ278" s="227" t="str">
        <f t="shared" si="2221"/>
        <v>ok</v>
      </c>
      <c r="AR278" s="228" t="str">
        <f t="shared" si="2222"/>
        <v>ok</v>
      </c>
      <c r="AS278" s="228" t="str">
        <f t="shared" si="2223"/>
        <v>ok</v>
      </c>
      <c r="AT278" s="124"/>
      <c r="AU278" s="228"/>
      <c r="AV278" s="228"/>
      <c r="AW278" s="228"/>
    </row>
    <row r="279" spans="1:49" ht="39.6" outlineLevel="1" x14ac:dyDescent="0.3">
      <c r="A279" s="113" t="s">
        <v>160</v>
      </c>
      <c r="B279" s="114" t="s">
        <v>430</v>
      </c>
      <c r="C279" s="3">
        <f t="shared" si="2085"/>
        <v>127</v>
      </c>
      <c r="D279" s="3"/>
      <c r="E279" s="3">
        <f>F279+G279+I279+K279</f>
        <v>127</v>
      </c>
      <c r="F279" s="3"/>
      <c r="G279" s="3">
        <v>127</v>
      </c>
      <c r="H279" s="115"/>
      <c r="I279" s="116"/>
      <c r="J279" s="115"/>
      <c r="K279" s="119"/>
      <c r="L279" s="119"/>
      <c r="M279" s="116"/>
      <c r="N279" s="209"/>
      <c r="O279" s="276">
        <f t="shared" si="2226"/>
        <v>0</v>
      </c>
      <c r="P279" s="209"/>
      <c r="Q279" s="276">
        <f t="shared" si="2254"/>
        <v>0</v>
      </c>
      <c r="R279" s="209"/>
      <c r="S279" s="276">
        <f t="shared" si="2255"/>
        <v>0</v>
      </c>
      <c r="T279" s="209"/>
      <c r="U279" s="276">
        <f t="shared" si="2256"/>
        <v>0</v>
      </c>
      <c r="V279" s="209"/>
      <c r="W279" s="276">
        <f t="shared" si="2257"/>
        <v>0</v>
      </c>
      <c r="X279" s="209">
        <v>54</v>
      </c>
      <c r="Y279" s="276">
        <f t="shared" si="2258"/>
        <v>0.42519685039370081</v>
      </c>
      <c r="Z279" s="209">
        <v>54</v>
      </c>
      <c r="AA279" s="276">
        <f t="shared" si="2259"/>
        <v>0.42519685039370081</v>
      </c>
      <c r="AB279" s="209">
        <v>54</v>
      </c>
      <c r="AC279" s="276">
        <f t="shared" si="2260"/>
        <v>0.42519685039370081</v>
      </c>
      <c r="AD279" s="209">
        <v>67</v>
      </c>
      <c r="AE279" s="276">
        <f t="shared" si="2261"/>
        <v>0.52755905511811019</v>
      </c>
      <c r="AF279" s="209">
        <v>67</v>
      </c>
      <c r="AG279" s="276">
        <f t="shared" si="2262"/>
        <v>0.52755905511811019</v>
      </c>
      <c r="AH279" s="209">
        <v>67</v>
      </c>
      <c r="AI279" s="276">
        <f t="shared" si="2263"/>
        <v>0.52755905511811019</v>
      </c>
      <c r="AJ279" s="209">
        <f>127*0.95</f>
        <v>120.64999999999999</v>
      </c>
      <c r="AK279" s="276">
        <f t="shared" si="2264"/>
        <v>0.95</v>
      </c>
      <c r="AL279" s="209">
        <f>127*0.95</f>
        <v>120.64999999999999</v>
      </c>
      <c r="AM279" s="276">
        <f t="shared" si="2265"/>
        <v>0.95</v>
      </c>
      <c r="AN279" s="115"/>
      <c r="AP279" s="118" t="s">
        <v>440</v>
      </c>
      <c r="AQ279" s="227" t="str">
        <f t="shared" si="2221"/>
        <v>ok</v>
      </c>
      <c r="AR279" s="228" t="str">
        <f t="shared" si="2222"/>
        <v>ok</v>
      </c>
      <c r="AS279" s="228" t="str">
        <f t="shared" si="2223"/>
        <v>ok</v>
      </c>
      <c r="AT279" s="124"/>
      <c r="AU279" s="228"/>
      <c r="AV279" s="228"/>
      <c r="AW279" s="228"/>
    </row>
    <row r="280" spans="1:49" x14ac:dyDescent="0.3">
      <c r="A280" s="161">
        <f>MAX(A$244:A278)+1</f>
        <v>10</v>
      </c>
      <c r="B280" s="148" t="s">
        <v>242</v>
      </c>
      <c r="C280" s="162">
        <f>C281+C282</f>
        <v>3425</v>
      </c>
      <c r="D280" s="162">
        <f t="shared" ref="D280:AL280" si="2266">D281+D282</f>
        <v>0</v>
      </c>
      <c r="E280" s="162">
        <f t="shared" si="2266"/>
        <v>3425</v>
      </c>
      <c r="F280" s="162">
        <f t="shared" si="2266"/>
        <v>3000</v>
      </c>
      <c r="G280" s="162">
        <f t="shared" si="2266"/>
        <v>425</v>
      </c>
      <c r="H280" s="162">
        <f t="shared" si="2266"/>
        <v>0</v>
      </c>
      <c r="I280" s="162">
        <f t="shared" si="2266"/>
        <v>0</v>
      </c>
      <c r="J280" s="162">
        <f t="shared" si="2266"/>
        <v>0</v>
      </c>
      <c r="K280" s="162">
        <f t="shared" si="2266"/>
        <v>0</v>
      </c>
      <c r="L280" s="162">
        <f t="shared" si="2266"/>
        <v>0</v>
      </c>
      <c r="M280" s="162">
        <f t="shared" si="2266"/>
        <v>3000</v>
      </c>
      <c r="N280" s="163">
        <f t="shared" si="2266"/>
        <v>0</v>
      </c>
      <c r="O280" s="164">
        <f t="shared" si="2226"/>
        <v>0</v>
      </c>
      <c r="P280" s="163">
        <f t="shared" si="2266"/>
        <v>0</v>
      </c>
      <c r="Q280" s="164">
        <f t="shared" ref="Q280" si="2267">P280/$C280</f>
        <v>0</v>
      </c>
      <c r="R280" s="163">
        <f t="shared" si="2266"/>
        <v>342.5</v>
      </c>
      <c r="S280" s="164">
        <f t="shared" ref="S280:S282" si="2268">R280/$C280</f>
        <v>0.1</v>
      </c>
      <c r="T280" s="163">
        <f t="shared" si="2266"/>
        <v>685</v>
      </c>
      <c r="U280" s="164">
        <f t="shared" ref="U280:U282" si="2269">T280/$C280</f>
        <v>0.2</v>
      </c>
      <c r="V280" s="163">
        <f t="shared" si="2266"/>
        <v>1027.5</v>
      </c>
      <c r="W280" s="164">
        <f t="shared" ref="W280:W282" si="2270">V280/$C280</f>
        <v>0.3</v>
      </c>
      <c r="X280" s="163">
        <f t="shared" si="2266"/>
        <v>1370</v>
      </c>
      <c r="Y280" s="164">
        <f t="shared" ref="Y280:Y282" si="2271">X280/$C280</f>
        <v>0.4</v>
      </c>
      <c r="Z280" s="163">
        <f t="shared" si="2266"/>
        <v>1712.5</v>
      </c>
      <c r="AA280" s="164">
        <f t="shared" ref="AA280:AA282" si="2272">Z280/$C280</f>
        <v>0.5</v>
      </c>
      <c r="AB280" s="163">
        <f t="shared" si="2266"/>
        <v>1883.7500000000002</v>
      </c>
      <c r="AC280" s="164">
        <f t="shared" ref="AC280:AC282" si="2273">AB280/$C280</f>
        <v>0.55000000000000004</v>
      </c>
      <c r="AD280" s="163">
        <f t="shared" si="2266"/>
        <v>2397.5</v>
      </c>
      <c r="AE280" s="164">
        <f t="shared" ref="AE280:AE282" si="2274">AD280/$C280</f>
        <v>0.7</v>
      </c>
      <c r="AF280" s="163">
        <f t="shared" si="2266"/>
        <v>2397.5</v>
      </c>
      <c r="AG280" s="164">
        <f t="shared" ref="AG280:AG282" si="2275">AF280/$C280</f>
        <v>0.7</v>
      </c>
      <c r="AH280" s="163">
        <f t="shared" si="2266"/>
        <v>2568.75</v>
      </c>
      <c r="AI280" s="164">
        <f t="shared" ref="AI280:AI282" si="2276">AH280/$C280</f>
        <v>0.75</v>
      </c>
      <c r="AJ280" s="163">
        <f t="shared" si="2266"/>
        <v>2568.75</v>
      </c>
      <c r="AK280" s="164">
        <f t="shared" ref="AK280:AK282" si="2277">AJ280/$C280</f>
        <v>0.75</v>
      </c>
      <c r="AL280" s="163">
        <f t="shared" si="2266"/>
        <v>3253.75</v>
      </c>
      <c r="AM280" s="164">
        <f t="shared" ref="AM280:AM282" si="2278">AL280/$C280</f>
        <v>0.95</v>
      </c>
      <c r="AN280" s="155"/>
      <c r="AQ280" s="227" t="str">
        <f t="shared" si="2221"/>
        <v>ok</v>
      </c>
      <c r="AR280" s="228" t="str">
        <f t="shared" si="2222"/>
        <v>ok</v>
      </c>
      <c r="AS280" s="228" t="str">
        <f t="shared" si="2223"/>
        <v>ok</v>
      </c>
      <c r="AT280" s="124"/>
      <c r="AU280" s="228"/>
      <c r="AV280" s="228"/>
      <c r="AW280" s="228" t="s">
        <v>452</v>
      </c>
    </row>
    <row r="281" spans="1:49" s="167" customFormat="1" outlineLevel="1" x14ac:dyDescent="0.3">
      <c r="A281" s="113" t="s">
        <v>160</v>
      </c>
      <c r="B281" s="114" t="s">
        <v>228</v>
      </c>
      <c r="C281" s="3">
        <f t="shared" si="2085"/>
        <v>3000</v>
      </c>
      <c r="D281" s="3"/>
      <c r="E281" s="3">
        <f>F281+G281+I281+K281</f>
        <v>3000</v>
      </c>
      <c r="F281" s="116">
        <v>3000</v>
      </c>
      <c r="G281" s="116"/>
      <c r="H281" s="115"/>
      <c r="I281" s="116"/>
      <c r="J281" s="115"/>
      <c r="K281" s="119"/>
      <c r="L281" s="119"/>
      <c r="M281" s="116">
        <f t="shared" si="2135"/>
        <v>3000</v>
      </c>
      <c r="N281" s="209"/>
      <c r="O281" s="210">
        <f t="shared" si="2226"/>
        <v>0</v>
      </c>
      <c r="P281" s="209"/>
      <c r="Q281" s="210">
        <f t="shared" ref="Q281" si="2279">P281/$C281</f>
        <v>0</v>
      </c>
      <c r="R281" s="209">
        <f t="shared" ref="R281:R282" si="2280">$E281*0.1</f>
        <v>300</v>
      </c>
      <c r="S281" s="210">
        <f t="shared" si="2268"/>
        <v>0.1</v>
      </c>
      <c r="T281" s="209">
        <f t="shared" ref="T281:T282" si="2281">$E281*0.2</f>
        <v>600</v>
      </c>
      <c r="U281" s="210">
        <f t="shared" si="2269"/>
        <v>0.2</v>
      </c>
      <c r="V281" s="209">
        <f t="shared" ref="V281:V282" si="2282">$E281*0.3</f>
        <v>900</v>
      </c>
      <c r="W281" s="210">
        <f t="shared" si="2270"/>
        <v>0.3</v>
      </c>
      <c r="X281" s="209">
        <f t="shared" ref="X281:X282" si="2283">$E281*0.4</f>
        <v>1200</v>
      </c>
      <c r="Y281" s="210">
        <f t="shared" si="2271"/>
        <v>0.4</v>
      </c>
      <c r="Z281" s="209">
        <f t="shared" ref="Z281:Z282" si="2284">$E281*0.5</f>
        <v>1500</v>
      </c>
      <c r="AA281" s="210">
        <f t="shared" si="2272"/>
        <v>0.5</v>
      </c>
      <c r="AB281" s="209">
        <f t="shared" ref="AB281:AB282" si="2285">$E281*0.55</f>
        <v>1650.0000000000002</v>
      </c>
      <c r="AC281" s="210">
        <f t="shared" si="2273"/>
        <v>0.55000000000000004</v>
      </c>
      <c r="AD281" s="209">
        <v>2100</v>
      </c>
      <c r="AE281" s="210">
        <f t="shared" si="2274"/>
        <v>0.7</v>
      </c>
      <c r="AF281" s="209">
        <f t="shared" ref="AF281:AF282" si="2286">$E281*0.7</f>
        <v>2100</v>
      </c>
      <c r="AG281" s="210">
        <f t="shared" si="2275"/>
        <v>0.7</v>
      </c>
      <c r="AH281" s="209">
        <f t="shared" ref="AH281:AH282" si="2287">$E281*0.75</f>
        <v>2250</v>
      </c>
      <c r="AI281" s="210">
        <f t="shared" si="2276"/>
        <v>0.75</v>
      </c>
      <c r="AJ281" s="209">
        <f t="shared" ref="AJ281:AJ282" si="2288">$E281*0.75</f>
        <v>2250</v>
      </c>
      <c r="AK281" s="210">
        <f t="shared" si="2277"/>
        <v>0.75</v>
      </c>
      <c r="AL281" s="209">
        <f t="shared" ref="AL281:AL282" si="2289">$E281*0.95</f>
        <v>2850</v>
      </c>
      <c r="AM281" s="210">
        <f t="shared" si="2278"/>
        <v>0.95</v>
      </c>
      <c r="AN281" s="115"/>
      <c r="AP281" s="168"/>
      <c r="AQ281" s="227" t="str">
        <f t="shared" si="2221"/>
        <v>ok</v>
      </c>
      <c r="AR281" s="228" t="str">
        <f t="shared" si="2222"/>
        <v>ok</v>
      </c>
      <c r="AS281" s="228" t="str">
        <f t="shared" si="2223"/>
        <v>ok</v>
      </c>
      <c r="AT281" s="124"/>
      <c r="AU281" s="228"/>
      <c r="AV281" s="228"/>
      <c r="AW281" s="228"/>
    </row>
    <row r="282" spans="1:49" ht="39.6" outlineLevel="1" x14ac:dyDescent="0.3">
      <c r="A282" s="113" t="s">
        <v>160</v>
      </c>
      <c r="B282" s="114" t="s">
        <v>430</v>
      </c>
      <c r="C282" s="3">
        <f t="shared" ref="C282" si="2290">D282+E282</f>
        <v>425</v>
      </c>
      <c r="D282" s="3"/>
      <c r="E282" s="3">
        <f>F282+G282+I282+K282</f>
        <v>425</v>
      </c>
      <c r="F282" s="3"/>
      <c r="G282" s="3">
        <v>425</v>
      </c>
      <c r="H282" s="115"/>
      <c r="I282" s="116"/>
      <c r="J282" s="115"/>
      <c r="K282" s="119"/>
      <c r="L282" s="119"/>
      <c r="M282" s="116"/>
      <c r="N282" s="209"/>
      <c r="O282" s="210">
        <f t="shared" si="2226"/>
        <v>0</v>
      </c>
      <c r="P282" s="209"/>
      <c r="Q282" s="210">
        <f t="shared" ref="Q282" si="2291">P282/$C282</f>
        <v>0</v>
      </c>
      <c r="R282" s="209">
        <f t="shared" si="2280"/>
        <v>42.5</v>
      </c>
      <c r="S282" s="210">
        <f t="shared" si="2268"/>
        <v>0.1</v>
      </c>
      <c r="T282" s="209">
        <f t="shared" si="2281"/>
        <v>85</v>
      </c>
      <c r="U282" s="210">
        <f t="shared" si="2269"/>
        <v>0.2</v>
      </c>
      <c r="V282" s="209">
        <f t="shared" si="2282"/>
        <v>127.5</v>
      </c>
      <c r="W282" s="210">
        <f t="shared" si="2270"/>
        <v>0.3</v>
      </c>
      <c r="X282" s="209">
        <f t="shared" si="2283"/>
        <v>170</v>
      </c>
      <c r="Y282" s="210">
        <f t="shared" si="2271"/>
        <v>0.4</v>
      </c>
      <c r="Z282" s="209">
        <f t="shared" si="2284"/>
        <v>212.5</v>
      </c>
      <c r="AA282" s="210">
        <f t="shared" si="2272"/>
        <v>0.5</v>
      </c>
      <c r="AB282" s="209">
        <f t="shared" si="2285"/>
        <v>233.75000000000003</v>
      </c>
      <c r="AC282" s="210">
        <f t="shared" si="2273"/>
        <v>0.55000000000000004</v>
      </c>
      <c r="AD282" s="209">
        <v>297.5</v>
      </c>
      <c r="AE282" s="210">
        <f t="shared" si="2274"/>
        <v>0.7</v>
      </c>
      <c r="AF282" s="209">
        <f t="shared" si="2286"/>
        <v>297.5</v>
      </c>
      <c r="AG282" s="210">
        <f t="shared" si="2275"/>
        <v>0.7</v>
      </c>
      <c r="AH282" s="209">
        <f t="shared" si="2287"/>
        <v>318.75</v>
      </c>
      <c r="AI282" s="210">
        <f t="shared" si="2276"/>
        <v>0.75</v>
      </c>
      <c r="AJ282" s="209">
        <f t="shared" si="2288"/>
        <v>318.75</v>
      </c>
      <c r="AK282" s="210">
        <f t="shared" si="2277"/>
        <v>0.75</v>
      </c>
      <c r="AL282" s="209">
        <f t="shared" si="2289"/>
        <v>403.75</v>
      </c>
      <c r="AM282" s="210">
        <f t="shared" si="2278"/>
        <v>0.95</v>
      </c>
      <c r="AN282" s="115"/>
      <c r="AQ282" s="227" t="str">
        <f t="shared" si="2221"/>
        <v>ok</v>
      </c>
      <c r="AR282" s="228" t="str">
        <f t="shared" si="2222"/>
        <v>ok</v>
      </c>
      <c r="AS282" s="228" t="str">
        <f t="shared" si="2223"/>
        <v>ok</v>
      </c>
      <c r="AT282" s="124"/>
      <c r="AU282" s="228"/>
      <c r="AV282" s="228"/>
      <c r="AW282" s="228"/>
    </row>
    <row r="283" spans="1:49" x14ac:dyDescent="0.3">
      <c r="A283" s="161">
        <f>MAX(A$244:A281)+1</f>
        <v>11</v>
      </c>
      <c r="B283" s="148" t="s">
        <v>243</v>
      </c>
      <c r="C283" s="162">
        <f>C284+C285</f>
        <v>4275</v>
      </c>
      <c r="D283" s="162">
        <f t="shared" ref="D283:AL283" si="2292">D284+D285</f>
        <v>0</v>
      </c>
      <c r="E283" s="162">
        <f t="shared" si="2292"/>
        <v>4275</v>
      </c>
      <c r="F283" s="162">
        <f t="shared" si="2292"/>
        <v>3000</v>
      </c>
      <c r="G283" s="162">
        <f t="shared" si="2292"/>
        <v>1275</v>
      </c>
      <c r="H283" s="162">
        <f t="shared" si="2292"/>
        <v>0</v>
      </c>
      <c r="I283" s="162">
        <f t="shared" si="2292"/>
        <v>0</v>
      </c>
      <c r="J283" s="162">
        <f t="shared" si="2292"/>
        <v>0</v>
      </c>
      <c r="K283" s="162">
        <f t="shared" si="2292"/>
        <v>0</v>
      </c>
      <c r="L283" s="162">
        <f t="shared" si="2292"/>
        <v>0</v>
      </c>
      <c r="M283" s="162">
        <f t="shared" si="2292"/>
        <v>3000</v>
      </c>
      <c r="N283" s="163">
        <f t="shared" si="2292"/>
        <v>0</v>
      </c>
      <c r="O283" s="164">
        <f t="shared" si="2226"/>
        <v>0</v>
      </c>
      <c r="P283" s="163">
        <f t="shared" si="2292"/>
        <v>0</v>
      </c>
      <c r="Q283" s="164">
        <f t="shared" ref="Q283:Q285" si="2293">P283/$C283</f>
        <v>0</v>
      </c>
      <c r="R283" s="163">
        <f t="shared" si="2292"/>
        <v>0</v>
      </c>
      <c r="S283" s="164">
        <f t="shared" ref="S283:S285" si="2294">R283/$C283</f>
        <v>0</v>
      </c>
      <c r="T283" s="163">
        <f t="shared" si="2292"/>
        <v>750</v>
      </c>
      <c r="U283" s="164">
        <f t="shared" ref="U283:U285" si="2295">T283/$C283</f>
        <v>0.17543859649122806</v>
      </c>
      <c r="V283" s="163">
        <f t="shared" si="2292"/>
        <v>1200</v>
      </c>
      <c r="W283" s="164">
        <f t="shared" ref="W283:W285" si="2296">V283/$C283</f>
        <v>0.2807017543859649</v>
      </c>
      <c r="X283" s="163">
        <f t="shared" si="2292"/>
        <v>1450</v>
      </c>
      <c r="Y283" s="164">
        <f t="shared" ref="Y283:Y285" si="2297">X283/$C283</f>
        <v>0.33918128654970758</v>
      </c>
      <c r="Z283" s="163">
        <f t="shared" si="2292"/>
        <v>1800</v>
      </c>
      <c r="AA283" s="164">
        <f t="shared" ref="AA283:AA285" si="2298">Z283/$C283</f>
        <v>0.42105263157894735</v>
      </c>
      <c r="AB283" s="163">
        <f t="shared" si="2292"/>
        <v>2089</v>
      </c>
      <c r="AC283" s="164">
        <f t="shared" ref="AC283:AC285" si="2299">AB283/$C283</f>
        <v>0.4886549707602339</v>
      </c>
      <c r="AD283" s="163">
        <f t="shared" si="2292"/>
        <v>2540</v>
      </c>
      <c r="AE283" s="164">
        <f t="shared" ref="AE283:AE285" si="2300">AD283/$C283</f>
        <v>0.59415204678362576</v>
      </c>
      <c r="AF283" s="163">
        <f t="shared" si="2292"/>
        <v>3500</v>
      </c>
      <c r="AG283" s="164">
        <f t="shared" ref="AG283:AG285" si="2301">AF283/$C283</f>
        <v>0.81871345029239762</v>
      </c>
      <c r="AH283" s="163">
        <f t="shared" si="2292"/>
        <v>3690</v>
      </c>
      <c r="AI283" s="164">
        <f t="shared" ref="AI283:AI285" si="2302">AH283/$C283</f>
        <v>0.86315789473684212</v>
      </c>
      <c r="AJ283" s="163">
        <f t="shared" si="2292"/>
        <v>3964</v>
      </c>
      <c r="AK283" s="164">
        <f t="shared" ref="AK283:AK285" si="2303">AJ283/$C283</f>
        <v>0.9272514619883041</v>
      </c>
      <c r="AL283" s="163">
        <f t="shared" si="2292"/>
        <v>4061.25</v>
      </c>
      <c r="AM283" s="164">
        <f t="shared" ref="AM283:AM285" si="2304">AL283/$C283</f>
        <v>0.95</v>
      </c>
      <c r="AN283" s="155"/>
      <c r="AQ283" s="227" t="str">
        <f t="shared" si="2221"/>
        <v>ok</v>
      </c>
      <c r="AR283" s="228" t="str">
        <f t="shared" si="2222"/>
        <v>ok</v>
      </c>
      <c r="AS283" s="228" t="str">
        <f t="shared" si="2223"/>
        <v>ok</v>
      </c>
      <c r="AT283" s="124"/>
      <c r="AU283" s="228"/>
      <c r="AV283" s="228" t="s">
        <v>452</v>
      </c>
      <c r="AW283" s="228"/>
    </row>
    <row r="284" spans="1:49" s="167" customFormat="1" outlineLevel="1" x14ac:dyDescent="0.3">
      <c r="A284" s="113" t="s">
        <v>160</v>
      </c>
      <c r="B284" s="114" t="s">
        <v>228</v>
      </c>
      <c r="C284" s="3">
        <f t="shared" si="2085"/>
        <v>3000</v>
      </c>
      <c r="D284" s="3"/>
      <c r="E284" s="3">
        <f>F284+G284+I284+K284</f>
        <v>3000</v>
      </c>
      <c r="F284" s="116">
        <v>3000</v>
      </c>
      <c r="G284" s="116"/>
      <c r="H284" s="115"/>
      <c r="I284" s="116"/>
      <c r="J284" s="115"/>
      <c r="K284" s="119"/>
      <c r="L284" s="119"/>
      <c r="M284" s="116">
        <f t="shared" si="2135"/>
        <v>3000</v>
      </c>
      <c r="N284" s="209"/>
      <c r="O284" s="276">
        <f t="shared" si="2226"/>
        <v>0</v>
      </c>
      <c r="P284" s="209"/>
      <c r="Q284" s="276">
        <f t="shared" si="2293"/>
        <v>0</v>
      </c>
      <c r="R284" s="209"/>
      <c r="S284" s="276">
        <f t="shared" si="2294"/>
        <v>0</v>
      </c>
      <c r="T284" s="209">
        <v>750</v>
      </c>
      <c r="U284" s="276">
        <f t="shared" si="2295"/>
        <v>0.25</v>
      </c>
      <c r="V284" s="209">
        <v>1200</v>
      </c>
      <c r="W284" s="276">
        <f t="shared" si="2296"/>
        <v>0.4</v>
      </c>
      <c r="X284" s="209">
        <v>1450</v>
      </c>
      <c r="Y284" s="276">
        <f t="shared" si="2297"/>
        <v>0.48333333333333334</v>
      </c>
      <c r="Z284" s="209">
        <v>1800</v>
      </c>
      <c r="AA284" s="276">
        <f t="shared" si="2298"/>
        <v>0.6</v>
      </c>
      <c r="AB284" s="209">
        <v>2000</v>
      </c>
      <c r="AC284" s="276">
        <f t="shared" si="2299"/>
        <v>0.66666666666666663</v>
      </c>
      <c r="AD284" s="209">
        <v>2300</v>
      </c>
      <c r="AE284" s="276">
        <f t="shared" si="2300"/>
        <v>0.76666666666666672</v>
      </c>
      <c r="AF284" s="209">
        <v>2850</v>
      </c>
      <c r="AG284" s="276">
        <f t="shared" si="2301"/>
        <v>0.95</v>
      </c>
      <c r="AH284" s="209">
        <v>2850</v>
      </c>
      <c r="AI284" s="276">
        <f t="shared" si="2302"/>
        <v>0.95</v>
      </c>
      <c r="AJ284" s="209">
        <v>2850</v>
      </c>
      <c r="AK284" s="276">
        <f t="shared" si="2303"/>
        <v>0.95</v>
      </c>
      <c r="AL284" s="209">
        <v>2850</v>
      </c>
      <c r="AM284" s="276">
        <f t="shared" si="2304"/>
        <v>0.95</v>
      </c>
      <c r="AN284" s="115"/>
      <c r="AP284" s="168"/>
      <c r="AQ284" s="227" t="str">
        <f t="shared" si="2221"/>
        <v>ok</v>
      </c>
      <c r="AR284" s="228" t="str">
        <f t="shared" si="2222"/>
        <v>ok</v>
      </c>
      <c r="AS284" s="228" t="str">
        <f t="shared" si="2223"/>
        <v>ok</v>
      </c>
      <c r="AT284" s="124"/>
      <c r="AU284" s="228"/>
      <c r="AV284" s="228"/>
      <c r="AW284" s="228"/>
    </row>
    <row r="285" spans="1:49" ht="39.6" outlineLevel="1" x14ac:dyDescent="0.3">
      <c r="A285" s="113" t="s">
        <v>160</v>
      </c>
      <c r="B285" s="114" t="s">
        <v>430</v>
      </c>
      <c r="C285" s="3">
        <f t="shared" si="2085"/>
        <v>1275</v>
      </c>
      <c r="D285" s="3"/>
      <c r="E285" s="3">
        <f>F285+G285+I285+K285</f>
        <v>1275</v>
      </c>
      <c r="F285" s="3"/>
      <c r="G285" s="3">
        <v>1275</v>
      </c>
      <c r="H285" s="115"/>
      <c r="I285" s="116"/>
      <c r="J285" s="115"/>
      <c r="K285" s="119"/>
      <c r="L285" s="119"/>
      <c r="M285" s="116"/>
      <c r="N285" s="209"/>
      <c r="O285" s="276">
        <f t="shared" si="2226"/>
        <v>0</v>
      </c>
      <c r="P285" s="209"/>
      <c r="Q285" s="276">
        <f t="shared" si="2293"/>
        <v>0</v>
      </c>
      <c r="R285" s="209"/>
      <c r="S285" s="276">
        <f t="shared" si="2294"/>
        <v>0</v>
      </c>
      <c r="T285" s="209"/>
      <c r="U285" s="276">
        <f t="shared" si="2295"/>
        <v>0</v>
      </c>
      <c r="V285" s="209"/>
      <c r="W285" s="276">
        <f t="shared" si="2296"/>
        <v>0</v>
      </c>
      <c r="X285" s="209"/>
      <c r="Y285" s="276">
        <f t="shared" si="2297"/>
        <v>0</v>
      </c>
      <c r="Z285" s="209"/>
      <c r="AA285" s="276">
        <f t="shared" si="2298"/>
        <v>0</v>
      </c>
      <c r="AB285" s="209">
        <v>89</v>
      </c>
      <c r="AC285" s="276">
        <f t="shared" si="2299"/>
        <v>6.9803921568627456E-2</v>
      </c>
      <c r="AD285" s="209">
        <v>240</v>
      </c>
      <c r="AE285" s="276">
        <f t="shared" si="2300"/>
        <v>0.18823529411764706</v>
      </c>
      <c r="AF285" s="209">
        <v>650</v>
      </c>
      <c r="AG285" s="276">
        <f t="shared" si="2301"/>
        <v>0.50980392156862742</v>
      </c>
      <c r="AH285" s="209">
        <v>840</v>
      </c>
      <c r="AI285" s="276">
        <f t="shared" si="2302"/>
        <v>0.6588235294117647</v>
      </c>
      <c r="AJ285" s="209">
        <v>1114</v>
      </c>
      <c r="AK285" s="276">
        <f t="shared" si="2303"/>
        <v>0.87372549019607848</v>
      </c>
      <c r="AL285" s="209">
        <f>0.95*1275</f>
        <v>1211.25</v>
      </c>
      <c r="AM285" s="276">
        <f t="shared" si="2304"/>
        <v>0.95</v>
      </c>
      <c r="AN285" s="115"/>
      <c r="AP285" s="118" t="s">
        <v>440</v>
      </c>
      <c r="AQ285" s="227" t="str">
        <f t="shared" si="2221"/>
        <v>ok</v>
      </c>
      <c r="AR285" s="228" t="str">
        <f t="shared" si="2222"/>
        <v>ok</v>
      </c>
      <c r="AS285" s="228" t="str">
        <f t="shared" si="2223"/>
        <v>ok</v>
      </c>
      <c r="AT285" s="124"/>
      <c r="AU285" s="228"/>
      <c r="AV285" s="228"/>
      <c r="AW285" s="228"/>
    </row>
    <row r="286" spans="1:49" ht="27" customHeight="1" x14ac:dyDescent="0.3">
      <c r="A286" s="161">
        <f>MAX(A$244:A284)+1</f>
        <v>12</v>
      </c>
      <c r="B286" s="148" t="s">
        <v>244</v>
      </c>
      <c r="C286" s="162">
        <f>C287+C288</f>
        <v>3187</v>
      </c>
      <c r="D286" s="162">
        <f t="shared" ref="D286:AL286" si="2305">D287+D288</f>
        <v>0</v>
      </c>
      <c r="E286" s="162">
        <f t="shared" si="2305"/>
        <v>3187</v>
      </c>
      <c r="F286" s="162">
        <f t="shared" si="2305"/>
        <v>3000</v>
      </c>
      <c r="G286" s="162">
        <f t="shared" si="2305"/>
        <v>187</v>
      </c>
      <c r="H286" s="162">
        <f t="shared" si="2305"/>
        <v>0</v>
      </c>
      <c r="I286" s="162">
        <f t="shared" si="2305"/>
        <v>0</v>
      </c>
      <c r="J286" s="162">
        <f t="shared" si="2305"/>
        <v>0</v>
      </c>
      <c r="K286" s="162">
        <f t="shared" si="2305"/>
        <v>0</v>
      </c>
      <c r="L286" s="162">
        <f t="shared" si="2305"/>
        <v>0</v>
      </c>
      <c r="M286" s="162">
        <f t="shared" si="2305"/>
        <v>3000</v>
      </c>
      <c r="N286" s="163">
        <f t="shared" si="2305"/>
        <v>0</v>
      </c>
      <c r="O286" s="164">
        <f t="shared" si="2226"/>
        <v>0</v>
      </c>
      <c r="P286" s="163">
        <f t="shared" si="2305"/>
        <v>0</v>
      </c>
      <c r="Q286" s="164">
        <f t="shared" ref="Q286" si="2306">P286/$C286</f>
        <v>0</v>
      </c>
      <c r="R286" s="163">
        <f t="shared" si="2305"/>
        <v>318.7</v>
      </c>
      <c r="S286" s="164">
        <f t="shared" ref="S286:S288" si="2307">R286/$C286</f>
        <v>9.9999999999999992E-2</v>
      </c>
      <c r="T286" s="163">
        <f t="shared" si="2305"/>
        <v>637.4</v>
      </c>
      <c r="U286" s="164">
        <f t="shared" ref="U286:U288" si="2308">T286/$C286</f>
        <v>0.19999999999999998</v>
      </c>
      <c r="V286" s="163">
        <f t="shared" si="2305"/>
        <v>956.1</v>
      </c>
      <c r="W286" s="164">
        <f t="shared" ref="W286:W288" si="2309">V286/$C286</f>
        <v>0.3</v>
      </c>
      <c r="X286" s="163">
        <f t="shared" si="2305"/>
        <v>1274.8</v>
      </c>
      <c r="Y286" s="164">
        <f t="shared" ref="Y286:Y288" si="2310">X286/$C286</f>
        <v>0.39999999999999997</v>
      </c>
      <c r="Z286" s="163">
        <f t="shared" si="2305"/>
        <v>1593.5</v>
      </c>
      <c r="AA286" s="164">
        <f t="shared" ref="AA286:AA288" si="2311">Z286/$C286</f>
        <v>0.5</v>
      </c>
      <c r="AB286" s="163">
        <f t="shared" si="2305"/>
        <v>1752.8500000000001</v>
      </c>
      <c r="AC286" s="164">
        <f t="shared" ref="AC286:AC288" si="2312">AB286/$C286</f>
        <v>0.55000000000000004</v>
      </c>
      <c r="AD286" s="163">
        <f t="shared" si="2305"/>
        <v>2230.9</v>
      </c>
      <c r="AE286" s="164">
        <f t="shared" ref="AE286:AE288" si="2313">AD286/$C286</f>
        <v>0.70000000000000007</v>
      </c>
      <c r="AF286" s="163">
        <f t="shared" si="2305"/>
        <v>2230.9</v>
      </c>
      <c r="AG286" s="164">
        <f t="shared" ref="AG286:AG288" si="2314">AF286/$C286</f>
        <v>0.70000000000000007</v>
      </c>
      <c r="AH286" s="163">
        <f t="shared" si="2305"/>
        <v>2390.25</v>
      </c>
      <c r="AI286" s="164">
        <f t="shared" ref="AI286:AI288" si="2315">AH286/$C286</f>
        <v>0.75</v>
      </c>
      <c r="AJ286" s="163">
        <f t="shared" si="2305"/>
        <v>2390.25</v>
      </c>
      <c r="AK286" s="164">
        <f t="shared" ref="AK286:AK288" si="2316">AJ286/$C286</f>
        <v>0.75</v>
      </c>
      <c r="AL286" s="163">
        <f t="shared" si="2305"/>
        <v>3027.65</v>
      </c>
      <c r="AM286" s="164">
        <f t="shared" ref="AM286:AM288" si="2317">AL286/$C286</f>
        <v>0.95000000000000007</v>
      </c>
      <c r="AN286" s="155"/>
      <c r="AQ286" s="227" t="str">
        <f t="shared" si="2221"/>
        <v>ok</v>
      </c>
      <c r="AR286" s="228" t="str">
        <f t="shared" si="2222"/>
        <v>ok</v>
      </c>
      <c r="AS286" s="228" t="str">
        <f t="shared" si="2223"/>
        <v>ok</v>
      </c>
      <c r="AT286" s="124"/>
      <c r="AU286" s="228"/>
      <c r="AV286" s="228"/>
      <c r="AW286" s="228" t="s">
        <v>452</v>
      </c>
    </row>
    <row r="287" spans="1:49" s="167" customFormat="1" outlineLevel="1" x14ac:dyDescent="0.3">
      <c r="A287" s="113" t="s">
        <v>160</v>
      </c>
      <c r="B287" s="114" t="s">
        <v>228</v>
      </c>
      <c r="C287" s="3">
        <f t="shared" si="2085"/>
        <v>3000</v>
      </c>
      <c r="D287" s="3"/>
      <c r="E287" s="3">
        <f>F287+G287+I287+K287</f>
        <v>3000</v>
      </c>
      <c r="F287" s="116">
        <v>3000</v>
      </c>
      <c r="G287" s="116"/>
      <c r="H287" s="115"/>
      <c r="I287" s="116"/>
      <c r="J287" s="115"/>
      <c r="K287" s="119"/>
      <c r="L287" s="119"/>
      <c r="M287" s="116">
        <f t="shared" si="2135"/>
        <v>3000</v>
      </c>
      <c r="N287" s="209"/>
      <c r="O287" s="210">
        <f t="shared" si="2226"/>
        <v>0</v>
      </c>
      <c r="P287" s="209"/>
      <c r="Q287" s="210">
        <f t="shared" ref="Q287" si="2318">P287/$C287</f>
        <v>0</v>
      </c>
      <c r="R287" s="209">
        <f t="shared" ref="R287:R288" si="2319">$E287*0.1</f>
        <v>300</v>
      </c>
      <c r="S287" s="210">
        <f t="shared" si="2307"/>
        <v>0.1</v>
      </c>
      <c r="T287" s="209">
        <f t="shared" ref="T287:T288" si="2320">$E287*0.2</f>
        <v>600</v>
      </c>
      <c r="U287" s="210">
        <f t="shared" si="2308"/>
        <v>0.2</v>
      </c>
      <c r="V287" s="209">
        <f t="shared" ref="V287:V288" si="2321">$E287*0.3</f>
        <v>900</v>
      </c>
      <c r="W287" s="210">
        <f t="shared" si="2309"/>
        <v>0.3</v>
      </c>
      <c r="X287" s="209">
        <f t="shared" ref="X287:X288" si="2322">$E287*0.4</f>
        <v>1200</v>
      </c>
      <c r="Y287" s="210">
        <f t="shared" si="2310"/>
        <v>0.4</v>
      </c>
      <c r="Z287" s="209">
        <f t="shared" ref="Z287:Z288" si="2323">$E287*0.5</f>
        <v>1500</v>
      </c>
      <c r="AA287" s="210">
        <f t="shared" si="2311"/>
        <v>0.5</v>
      </c>
      <c r="AB287" s="209">
        <f t="shared" ref="AB287:AB288" si="2324">$E287*0.55</f>
        <v>1650.0000000000002</v>
      </c>
      <c r="AC287" s="210">
        <f t="shared" si="2312"/>
        <v>0.55000000000000004</v>
      </c>
      <c r="AD287" s="209">
        <v>2100</v>
      </c>
      <c r="AE287" s="210">
        <f t="shared" si="2313"/>
        <v>0.7</v>
      </c>
      <c r="AF287" s="209">
        <f t="shared" ref="AF287:AF288" si="2325">$E287*0.7</f>
        <v>2100</v>
      </c>
      <c r="AG287" s="210">
        <f t="shared" si="2314"/>
        <v>0.7</v>
      </c>
      <c r="AH287" s="209">
        <f t="shared" ref="AH287:AH288" si="2326">$E287*0.75</f>
        <v>2250</v>
      </c>
      <c r="AI287" s="210">
        <f t="shared" si="2315"/>
        <v>0.75</v>
      </c>
      <c r="AJ287" s="209">
        <f t="shared" ref="AJ287:AJ288" si="2327">$E287*0.75</f>
        <v>2250</v>
      </c>
      <c r="AK287" s="210">
        <f t="shared" si="2316"/>
        <v>0.75</v>
      </c>
      <c r="AL287" s="209">
        <f t="shared" ref="AL287:AL288" si="2328">$E287*0.95</f>
        <v>2850</v>
      </c>
      <c r="AM287" s="210">
        <f t="shared" si="2317"/>
        <v>0.95</v>
      </c>
      <c r="AN287" s="115"/>
      <c r="AP287" s="168"/>
      <c r="AQ287" s="227" t="str">
        <f t="shared" si="2221"/>
        <v>ok</v>
      </c>
      <c r="AR287" s="228" t="str">
        <f t="shared" si="2222"/>
        <v>ok</v>
      </c>
      <c r="AS287" s="228" t="str">
        <f t="shared" si="2223"/>
        <v>ok</v>
      </c>
      <c r="AT287" s="124"/>
      <c r="AU287" s="228"/>
      <c r="AV287" s="228"/>
      <c r="AW287" s="228"/>
    </row>
    <row r="288" spans="1:49" ht="39.6" outlineLevel="1" x14ac:dyDescent="0.3">
      <c r="A288" s="113" t="s">
        <v>160</v>
      </c>
      <c r="B288" s="114" t="s">
        <v>430</v>
      </c>
      <c r="C288" s="3">
        <f t="shared" ref="C288" si="2329">D288+E288</f>
        <v>187</v>
      </c>
      <c r="D288" s="3"/>
      <c r="E288" s="3">
        <f>F288+G288+I288+K288</f>
        <v>187</v>
      </c>
      <c r="F288" s="3"/>
      <c r="G288" s="3">
        <v>187</v>
      </c>
      <c r="H288" s="115"/>
      <c r="I288" s="116"/>
      <c r="J288" s="115"/>
      <c r="K288" s="119"/>
      <c r="L288" s="119"/>
      <c r="M288" s="116"/>
      <c r="N288" s="209"/>
      <c r="O288" s="210">
        <f t="shared" si="2226"/>
        <v>0</v>
      </c>
      <c r="P288" s="209"/>
      <c r="Q288" s="210">
        <f t="shared" ref="Q288" si="2330">P288/$C288</f>
        <v>0</v>
      </c>
      <c r="R288" s="209">
        <f t="shared" si="2319"/>
        <v>18.7</v>
      </c>
      <c r="S288" s="210">
        <f t="shared" si="2307"/>
        <v>9.9999999999999992E-2</v>
      </c>
      <c r="T288" s="209">
        <f t="shared" si="2320"/>
        <v>37.4</v>
      </c>
      <c r="U288" s="210">
        <f t="shared" si="2308"/>
        <v>0.19999999999999998</v>
      </c>
      <c r="V288" s="209">
        <f t="shared" si="2321"/>
        <v>56.1</v>
      </c>
      <c r="W288" s="210">
        <f t="shared" si="2309"/>
        <v>0.3</v>
      </c>
      <c r="X288" s="209">
        <f t="shared" si="2322"/>
        <v>74.8</v>
      </c>
      <c r="Y288" s="210">
        <f t="shared" si="2310"/>
        <v>0.39999999999999997</v>
      </c>
      <c r="Z288" s="209">
        <f t="shared" si="2323"/>
        <v>93.5</v>
      </c>
      <c r="AA288" s="210">
        <f t="shared" si="2311"/>
        <v>0.5</v>
      </c>
      <c r="AB288" s="209">
        <f t="shared" si="2324"/>
        <v>102.85000000000001</v>
      </c>
      <c r="AC288" s="210">
        <f t="shared" si="2312"/>
        <v>0.55000000000000004</v>
      </c>
      <c r="AD288" s="209">
        <v>130.9</v>
      </c>
      <c r="AE288" s="210">
        <f t="shared" si="2313"/>
        <v>0.70000000000000007</v>
      </c>
      <c r="AF288" s="209">
        <f t="shared" si="2325"/>
        <v>130.9</v>
      </c>
      <c r="AG288" s="210">
        <f t="shared" si="2314"/>
        <v>0.70000000000000007</v>
      </c>
      <c r="AH288" s="209">
        <f t="shared" si="2326"/>
        <v>140.25</v>
      </c>
      <c r="AI288" s="210">
        <f t="shared" si="2315"/>
        <v>0.75</v>
      </c>
      <c r="AJ288" s="209">
        <f t="shared" si="2327"/>
        <v>140.25</v>
      </c>
      <c r="AK288" s="210">
        <f t="shared" si="2316"/>
        <v>0.75</v>
      </c>
      <c r="AL288" s="209">
        <f t="shared" si="2328"/>
        <v>177.65</v>
      </c>
      <c r="AM288" s="210">
        <f t="shared" si="2317"/>
        <v>0.95000000000000007</v>
      </c>
      <c r="AN288" s="115"/>
      <c r="AQ288" s="227" t="str">
        <f t="shared" si="2221"/>
        <v>ok</v>
      </c>
      <c r="AR288" s="228" t="str">
        <f t="shared" si="2222"/>
        <v>ok</v>
      </c>
      <c r="AS288" s="228" t="str">
        <f t="shared" si="2223"/>
        <v>ok</v>
      </c>
      <c r="AT288" s="124"/>
      <c r="AU288" s="228"/>
      <c r="AV288" s="228"/>
      <c r="AW288" s="228"/>
    </row>
    <row r="289" spans="1:49" x14ac:dyDescent="0.3">
      <c r="A289" s="161">
        <f>MAX(A$244:A287)+1</f>
        <v>13</v>
      </c>
      <c r="B289" s="148" t="s">
        <v>245</v>
      </c>
      <c r="C289" s="162">
        <f>C290+C291</f>
        <v>3161</v>
      </c>
      <c r="D289" s="162">
        <f t="shared" ref="D289:AL289" si="2331">D290+D291</f>
        <v>0</v>
      </c>
      <c r="E289" s="162">
        <f t="shared" si="2331"/>
        <v>3161</v>
      </c>
      <c r="F289" s="162">
        <f t="shared" si="2331"/>
        <v>3000</v>
      </c>
      <c r="G289" s="162">
        <f t="shared" si="2331"/>
        <v>161</v>
      </c>
      <c r="H289" s="162">
        <f t="shared" si="2331"/>
        <v>0</v>
      </c>
      <c r="I289" s="162">
        <f t="shared" si="2331"/>
        <v>0</v>
      </c>
      <c r="J289" s="162">
        <f t="shared" si="2331"/>
        <v>0</v>
      </c>
      <c r="K289" s="162">
        <f t="shared" si="2331"/>
        <v>0</v>
      </c>
      <c r="L289" s="162">
        <f t="shared" si="2331"/>
        <v>0</v>
      </c>
      <c r="M289" s="162">
        <f t="shared" si="2331"/>
        <v>3000</v>
      </c>
      <c r="N289" s="163">
        <f t="shared" si="2331"/>
        <v>0</v>
      </c>
      <c r="O289" s="164">
        <f t="shared" si="2226"/>
        <v>0</v>
      </c>
      <c r="P289" s="163">
        <f t="shared" si="2331"/>
        <v>0</v>
      </c>
      <c r="Q289" s="164">
        <f t="shared" ref="Q289:Q291" si="2332">P289/$C289</f>
        <v>0</v>
      </c>
      <c r="R289" s="163">
        <f t="shared" si="2331"/>
        <v>314</v>
      </c>
      <c r="S289" s="164">
        <f t="shared" ref="S289:S291" si="2333">R289/$C289</f>
        <v>9.9335653274280289E-2</v>
      </c>
      <c r="T289" s="163">
        <f t="shared" si="2331"/>
        <v>375</v>
      </c>
      <c r="U289" s="164">
        <f t="shared" ref="U289:U291" si="2334">T289/$C289</f>
        <v>0.11863334387851945</v>
      </c>
      <c r="V289" s="163">
        <f t="shared" si="2331"/>
        <v>520</v>
      </c>
      <c r="W289" s="164">
        <f t="shared" ref="W289:W291" si="2335">V289/$C289</f>
        <v>0.16450490351154698</v>
      </c>
      <c r="X289" s="163">
        <f t="shared" si="2331"/>
        <v>596</v>
      </c>
      <c r="Y289" s="164">
        <f t="shared" ref="Y289:Y291" si="2336">X289/$C289</f>
        <v>0.18854792787092692</v>
      </c>
      <c r="Z289" s="163">
        <f t="shared" si="2331"/>
        <v>820</v>
      </c>
      <c r="AA289" s="164">
        <f t="shared" ref="AA289:AA291" si="2337">Z289/$C289</f>
        <v>0.25941157861436254</v>
      </c>
      <c r="AB289" s="163">
        <f t="shared" si="2331"/>
        <v>1330</v>
      </c>
      <c r="AC289" s="164">
        <f t="shared" ref="AC289:AC291" si="2338">AB289/$C289</f>
        <v>0.42075292628914901</v>
      </c>
      <c r="AD289" s="163">
        <f t="shared" si="2331"/>
        <v>1330</v>
      </c>
      <c r="AE289" s="164">
        <f t="shared" ref="AE289:AE291" si="2339">AD289/$C289</f>
        <v>0.42075292628914901</v>
      </c>
      <c r="AF289" s="163">
        <f t="shared" si="2331"/>
        <v>1760</v>
      </c>
      <c r="AG289" s="164">
        <f t="shared" ref="AG289:AG291" si="2340">AF289/$C289</f>
        <v>0.55678582726985126</v>
      </c>
      <c r="AH289" s="163">
        <f t="shared" si="2331"/>
        <v>2258</v>
      </c>
      <c r="AI289" s="164">
        <f t="shared" ref="AI289:AI291" si="2341">AH289/$C289</f>
        <v>0.71433090794052512</v>
      </c>
      <c r="AJ289" s="163">
        <f t="shared" si="2331"/>
        <v>3002.95</v>
      </c>
      <c r="AK289" s="164">
        <f t="shared" ref="AK289:AK291" si="2342">AJ289/$C289</f>
        <v>0.95</v>
      </c>
      <c r="AL289" s="163">
        <f t="shared" si="2331"/>
        <v>3002.95</v>
      </c>
      <c r="AM289" s="164">
        <f t="shared" ref="AM289:AM291" si="2343">AL289/$C289</f>
        <v>0.95</v>
      </c>
      <c r="AN289" s="155"/>
      <c r="AQ289" s="227" t="str">
        <f t="shared" si="2221"/>
        <v>ok</v>
      </c>
      <c r="AR289" s="228" t="str">
        <f t="shared" si="2222"/>
        <v>ok</v>
      </c>
      <c r="AS289" s="228" t="str">
        <f t="shared" si="2223"/>
        <v>ok</v>
      </c>
      <c r="AT289" s="124"/>
      <c r="AU289" s="228"/>
      <c r="AV289" s="228" t="s">
        <v>452</v>
      </c>
      <c r="AW289" s="228"/>
    </row>
    <row r="290" spans="1:49" s="167" customFormat="1" outlineLevel="1" x14ac:dyDescent="0.3">
      <c r="A290" s="113" t="s">
        <v>160</v>
      </c>
      <c r="B290" s="114" t="s">
        <v>228</v>
      </c>
      <c r="C290" s="3">
        <f t="shared" si="2085"/>
        <v>3000</v>
      </c>
      <c r="D290" s="3"/>
      <c r="E290" s="3">
        <f>F290+G290+I290+K290</f>
        <v>3000</v>
      </c>
      <c r="F290" s="116">
        <v>3000</v>
      </c>
      <c r="G290" s="116"/>
      <c r="H290" s="115"/>
      <c r="I290" s="116"/>
      <c r="J290" s="115"/>
      <c r="K290" s="119"/>
      <c r="L290" s="119"/>
      <c r="M290" s="116">
        <f t="shared" si="2135"/>
        <v>3000</v>
      </c>
      <c r="N290" s="209"/>
      <c r="O290" s="276">
        <f t="shared" si="2226"/>
        <v>0</v>
      </c>
      <c r="P290" s="209"/>
      <c r="Q290" s="276">
        <f t="shared" si="2332"/>
        <v>0</v>
      </c>
      <c r="R290" s="209">
        <v>300</v>
      </c>
      <c r="S290" s="276">
        <f t="shared" si="2333"/>
        <v>0.1</v>
      </c>
      <c r="T290" s="209">
        <v>355</v>
      </c>
      <c r="U290" s="276">
        <f t="shared" si="2334"/>
        <v>0.11833333333333333</v>
      </c>
      <c r="V290" s="209">
        <v>500</v>
      </c>
      <c r="W290" s="276">
        <f t="shared" si="2335"/>
        <v>0.16666666666666666</v>
      </c>
      <c r="X290" s="209">
        <v>576</v>
      </c>
      <c r="Y290" s="276">
        <f t="shared" si="2336"/>
        <v>0.192</v>
      </c>
      <c r="Z290" s="209">
        <v>800</v>
      </c>
      <c r="AA290" s="276">
        <f t="shared" si="2337"/>
        <v>0.26666666666666666</v>
      </c>
      <c r="AB290" s="209">
        <v>1250</v>
      </c>
      <c r="AC290" s="276">
        <f t="shared" si="2338"/>
        <v>0.41666666666666669</v>
      </c>
      <c r="AD290" s="209">
        <v>1250</v>
      </c>
      <c r="AE290" s="276">
        <f t="shared" si="2339"/>
        <v>0.41666666666666669</v>
      </c>
      <c r="AF290" s="209">
        <v>1680</v>
      </c>
      <c r="AG290" s="276">
        <f t="shared" si="2340"/>
        <v>0.56000000000000005</v>
      </c>
      <c r="AH290" s="209">
        <v>2150</v>
      </c>
      <c r="AI290" s="276">
        <f t="shared" si="2341"/>
        <v>0.71666666666666667</v>
      </c>
      <c r="AJ290" s="209">
        <v>2850</v>
      </c>
      <c r="AK290" s="276">
        <f t="shared" si="2342"/>
        <v>0.95</v>
      </c>
      <c r="AL290" s="209">
        <v>2850</v>
      </c>
      <c r="AM290" s="276">
        <f t="shared" si="2343"/>
        <v>0.95</v>
      </c>
      <c r="AN290" s="115"/>
      <c r="AP290" s="168"/>
      <c r="AQ290" s="227" t="str">
        <f t="shared" si="2221"/>
        <v>ok</v>
      </c>
      <c r="AR290" s="228" t="str">
        <f t="shared" si="2222"/>
        <v>ok</v>
      </c>
      <c r="AS290" s="228" t="str">
        <f t="shared" si="2223"/>
        <v>ok</v>
      </c>
      <c r="AT290" s="124"/>
      <c r="AU290" s="228"/>
      <c r="AV290" s="228"/>
      <c r="AW290" s="228"/>
    </row>
    <row r="291" spans="1:49" ht="39.6" outlineLevel="1" x14ac:dyDescent="0.3">
      <c r="A291" s="113" t="s">
        <v>160</v>
      </c>
      <c r="B291" s="114" t="s">
        <v>430</v>
      </c>
      <c r="C291" s="3">
        <f t="shared" si="2085"/>
        <v>161</v>
      </c>
      <c r="D291" s="3"/>
      <c r="E291" s="3">
        <f>F291+G291+I291+K291</f>
        <v>161</v>
      </c>
      <c r="F291" s="3"/>
      <c r="G291" s="3">
        <v>161</v>
      </c>
      <c r="H291" s="115"/>
      <c r="I291" s="116"/>
      <c r="J291" s="115"/>
      <c r="K291" s="119"/>
      <c r="L291" s="119"/>
      <c r="M291" s="116"/>
      <c r="N291" s="209"/>
      <c r="O291" s="276">
        <f t="shared" si="2226"/>
        <v>0</v>
      </c>
      <c r="P291" s="209"/>
      <c r="Q291" s="276">
        <f t="shared" si="2332"/>
        <v>0</v>
      </c>
      <c r="R291" s="209">
        <v>14</v>
      </c>
      <c r="S291" s="276">
        <f t="shared" si="2333"/>
        <v>8.6956521739130432E-2</v>
      </c>
      <c r="T291" s="209">
        <v>20</v>
      </c>
      <c r="U291" s="276">
        <f t="shared" si="2334"/>
        <v>0.12422360248447205</v>
      </c>
      <c r="V291" s="209">
        <v>20</v>
      </c>
      <c r="W291" s="276">
        <f t="shared" si="2335"/>
        <v>0.12422360248447205</v>
      </c>
      <c r="X291" s="209">
        <v>20</v>
      </c>
      <c r="Y291" s="276">
        <f t="shared" si="2336"/>
        <v>0.12422360248447205</v>
      </c>
      <c r="Z291" s="209">
        <v>20</v>
      </c>
      <c r="AA291" s="276">
        <f t="shared" si="2337"/>
        <v>0.12422360248447205</v>
      </c>
      <c r="AB291" s="209">
        <v>80</v>
      </c>
      <c r="AC291" s="276">
        <f t="shared" si="2338"/>
        <v>0.49689440993788819</v>
      </c>
      <c r="AD291" s="209">
        <v>80</v>
      </c>
      <c r="AE291" s="276">
        <f t="shared" si="2339"/>
        <v>0.49689440993788819</v>
      </c>
      <c r="AF291" s="209">
        <v>80</v>
      </c>
      <c r="AG291" s="276">
        <f t="shared" si="2340"/>
        <v>0.49689440993788819</v>
      </c>
      <c r="AH291" s="209">
        <v>108</v>
      </c>
      <c r="AI291" s="276">
        <f t="shared" si="2341"/>
        <v>0.67080745341614911</v>
      </c>
      <c r="AJ291" s="209">
        <v>152.94999999999999</v>
      </c>
      <c r="AK291" s="276">
        <f t="shared" si="2342"/>
        <v>0.95</v>
      </c>
      <c r="AL291" s="209">
        <v>152.94999999999999</v>
      </c>
      <c r="AM291" s="276">
        <f t="shared" si="2343"/>
        <v>0.95</v>
      </c>
      <c r="AN291" s="115"/>
      <c r="AQ291" s="227" t="str">
        <f t="shared" si="2221"/>
        <v>ok</v>
      </c>
      <c r="AR291" s="228" t="str">
        <f t="shared" si="2222"/>
        <v>ok</v>
      </c>
      <c r="AS291" s="228" t="str">
        <f t="shared" si="2223"/>
        <v>ok</v>
      </c>
      <c r="AT291" s="124"/>
      <c r="AU291" s="228"/>
      <c r="AV291" s="228"/>
      <c r="AW291" s="228"/>
    </row>
    <row r="292" spans="1:49" x14ac:dyDescent="0.3">
      <c r="A292" s="161">
        <f>MAX(A$244:A290)+1</f>
        <v>14</v>
      </c>
      <c r="B292" s="148" t="s">
        <v>246</v>
      </c>
      <c r="C292" s="162">
        <f>C293</f>
        <v>3000</v>
      </c>
      <c r="D292" s="162">
        <f t="shared" ref="D292:J292" si="2344">D293</f>
        <v>0</v>
      </c>
      <c r="E292" s="162">
        <f t="shared" si="2344"/>
        <v>3000</v>
      </c>
      <c r="F292" s="162">
        <f t="shared" si="2344"/>
        <v>3000</v>
      </c>
      <c r="G292" s="162">
        <f t="shared" si="2344"/>
        <v>0</v>
      </c>
      <c r="H292" s="162">
        <f t="shared" si="2344"/>
        <v>0</v>
      </c>
      <c r="I292" s="162">
        <f t="shared" si="2344"/>
        <v>0</v>
      </c>
      <c r="J292" s="162">
        <f t="shared" si="2344"/>
        <v>0</v>
      </c>
      <c r="K292" s="155"/>
      <c r="L292" s="155"/>
      <c r="M292" s="162">
        <f t="shared" si="2135"/>
        <v>3000</v>
      </c>
      <c r="N292" s="163">
        <f t="shared" ref="N292:AL292" si="2345">N293</f>
        <v>0</v>
      </c>
      <c r="O292" s="164">
        <f t="shared" si="2226"/>
        <v>0</v>
      </c>
      <c r="P292" s="163">
        <f t="shared" si="2345"/>
        <v>0</v>
      </c>
      <c r="Q292" s="164">
        <f t="shared" ref="Q292" si="2346">P292/$C292</f>
        <v>0</v>
      </c>
      <c r="R292" s="163">
        <f t="shared" si="2345"/>
        <v>300</v>
      </c>
      <c r="S292" s="164">
        <f t="shared" ref="S292:S293" si="2347">R292/$C292</f>
        <v>0.1</v>
      </c>
      <c r="T292" s="163">
        <f t="shared" si="2345"/>
        <v>600</v>
      </c>
      <c r="U292" s="164">
        <f t="shared" ref="U292:U293" si="2348">T292/$C292</f>
        <v>0.2</v>
      </c>
      <c r="V292" s="163">
        <f t="shared" si="2345"/>
        <v>900</v>
      </c>
      <c r="W292" s="164">
        <f t="shared" ref="W292:W293" si="2349">V292/$C292</f>
        <v>0.3</v>
      </c>
      <c r="X292" s="163">
        <f t="shared" si="2345"/>
        <v>1200</v>
      </c>
      <c r="Y292" s="164">
        <f t="shared" ref="Y292:Y293" si="2350">X292/$C292</f>
        <v>0.4</v>
      </c>
      <c r="Z292" s="163">
        <f t="shared" si="2345"/>
        <v>1500</v>
      </c>
      <c r="AA292" s="164">
        <f t="shared" ref="AA292:AA293" si="2351">Z292/$C292</f>
        <v>0.5</v>
      </c>
      <c r="AB292" s="163">
        <f t="shared" si="2345"/>
        <v>1650.0000000000002</v>
      </c>
      <c r="AC292" s="164">
        <f t="shared" ref="AC292:AC293" si="2352">AB292/$C292</f>
        <v>0.55000000000000004</v>
      </c>
      <c r="AD292" s="163">
        <f t="shared" si="2345"/>
        <v>2100</v>
      </c>
      <c r="AE292" s="164">
        <f t="shared" ref="AE292:AE293" si="2353">AD292/$C292</f>
        <v>0.7</v>
      </c>
      <c r="AF292" s="163">
        <f t="shared" si="2345"/>
        <v>2100</v>
      </c>
      <c r="AG292" s="164">
        <f t="shared" ref="AG292:AG293" si="2354">AF292/$C292</f>
        <v>0.7</v>
      </c>
      <c r="AH292" s="163">
        <f t="shared" si="2345"/>
        <v>2250</v>
      </c>
      <c r="AI292" s="164">
        <f t="shared" ref="AI292:AI293" si="2355">AH292/$C292</f>
        <v>0.75</v>
      </c>
      <c r="AJ292" s="163">
        <f t="shared" si="2345"/>
        <v>2250</v>
      </c>
      <c r="AK292" s="164">
        <f t="shared" ref="AK292:AK293" si="2356">AJ292/$C292</f>
        <v>0.75</v>
      </c>
      <c r="AL292" s="163">
        <f t="shared" si="2345"/>
        <v>2850</v>
      </c>
      <c r="AM292" s="164">
        <f t="shared" ref="AM292:AM293" si="2357">AL292/$C292</f>
        <v>0.95</v>
      </c>
      <c r="AN292" s="155"/>
      <c r="AQ292" s="227" t="str">
        <f t="shared" si="2221"/>
        <v>ok</v>
      </c>
      <c r="AR292" s="228" t="str">
        <f t="shared" si="2222"/>
        <v>ok</v>
      </c>
      <c r="AS292" s="228" t="str">
        <f t="shared" si="2223"/>
        <v>ok</v>
      </c>
      <c r="AT292" s="124"/>
      <c r="AU292" s="228"/>
      <c r="AV292" s="228"/>
      <c r="AW292" s="228" t="s">
        <v>452</v>
      </c>
    </row>
    <row r="293" spans="1:49" s="167" customFormat="1" outlineLevel="1" x14ac:dyDescent="0.3">
      <c r="A293" s="113" t="s">
        <v>160</v>
      </c>
      <c r="B293" s="114" t="s">
        <v>228</v>
      </c>
      <c r="C293" s="3">
        <f t="shared" si="2085"/>
        <v>3000</v>
      </c>
      <c r="D293" s="3"/>
      <c r="E293" s="3">
        <f>F293+G293+I293+K293</f>
        <v>3000</v>
      </c>
      <c r="F293" s="116">
        <v>3000</v>
      </c>
      <c r="G293" s="116"/>
      <c r="H293" s="115"/>
      <c r="I293" s="116"/>
      <c r="J293" s="115"/>
      <c r="K293" s="119"/>
      <c r="L293" s="119"/>
      <c r="M293" s="116">
        <f t="shared" si="2135"/>
        <v>3000</v>
      </c>
      <c r="N293" s="209"/>
      <c r="O293" s="210">
        <f t="shared" si="2226"/>
        <v>0</v>
      </c>
      <c r="P293" s="209"/>
      <c r="Q293" s="210">
        <f t="shared" ref="Q293" si="2358">P293/$C293</f>
        <v>0</v>
      </c>
      <c r="R293" s="209">
        <f t="shared" ref="R293:R296" si="2359">$E293*0.1</f>
        <v>300</v>
      </c>
      <c r="S293" s="210">
        <f t="shared" si="2347"/>
        <v>0.1</v>
      </c>
      <c r="T293" s="209">
        <f t="shared" ref="T293:T296" si="2360">$E293*0.2</f>
        <v>600</v>
      </c>
      <c r="U293" s="210">
        <f t="shared" si="2348"/>
        <v>0.2</v>
      </c>
      <c r="V293" s="209">
        <f t="shared" ref="V293:V296" si="2361">$E293*0.3</f>
        <v>900</v>
      </c>
      <c r="W293" s="210">
        <f t="shared" si="2349"/>
        <v>0.3</v>
      </c>
      <c r="X293" s="209">
        <f t="shared" ref="X293:X296" si="2362">$E293*0.4</f>
        <v>1200</v>
      </c>
      <c r="Y293" s="210">
        <f t="shared" si="2350"/>
        <v>0.4</v>
      </c>
      <c r="Z293" s="209">
        <f t="shared" ref="Z293:Z296" si="2363">$E293*0.5</f>
        <v>1500</v>
      </c>
      <c r="AA293" s="210">
        <f t="shared" si="2351"/>
        <v>0.5</v>
      </c>
      <c r="AB293" s="209">
        <f t="shared" ref="AB293:AB296" si="2364">$E293*0.55</f>
        <v>1650.0000000000002</v>
      </c>
      <c r="AC293" s="210">
        <f t="shared" si="2352"/>
        <v>0.55000000000000004</v>
      </c>
      <c r="AD293" s="209">
        <v>2100</v>
      </c>
      <c r="AE293" s="210">
        <f t="shared" si="2353"/>
        <v>0.7</v>
      </c>
      <c r="AF293" s="209">
        <f t="shared" ref="AF293:AF296" si="2365">$E293*0.7</f>
        <v>2100</v>
      </c>
      <c r="AG293" s="210">
        <f t="shared" si="2354"/>
        <v>0.7</v>
      </c>
      <c r="AH293" s="209">
        <f t="shared" ref="AH293:AH296" si="2366">$E293*0.75</f>
        <v>2250</v>
      </c>
      <c r="AI293" s="210">
        <f t="shared" si="2355"/>
        <v>0.75</v>
      </c>
      <c r="AJ293" s="209">
        <f t="shared" ref="AJ293:AJ296" si="2367">$E293*0.75</f>
        <v>2250</v>
      </c>
      <c r="AK293" s="210">
        <f t="shared" si="2356"/>
        <v>0.75</v>
      </c>
      <c r="AL293" s="209">
        <f t="shared" ref="AL293:AL296" si="2368">$E293*0.95</f>
        <v>2850</v>
      </c>
      <c r="AM293" s="210">
        <f t="shared" si="2357"/>
        <v>0.95</v>
      </c>
      <c r="AN293" s="115"/>
      <c r="AP293" s="168"/>
      <c r="AQ293" s="227" t="str">
        <f t="shared" si="2221"/>
        <v>ok</v>
      </c>
      <c r="AR293" s="228" t="str">
        <f t="shared" si="2222"/>
        <v>ok</v>
      </c>
      <c r="AS293" s="228" t="str">
        <f t="shared" si="2223"/>
        <v>ok</v>
      </c>
      <c r="AT293" s="124"/>
      <c r="AU293" s="228"/>
      <c r="AV293" s="228"/>
      <c r="AW293" s="228"/>
    </row>
    <row r="294" spans="1:49" x14ac:dyDescent="0.3">
      <c r="A294" s="161">
        <f>MAX(A$244:A293)+1</f>
        <v>15</v>
      </c>
      <c r="B294" s="148" t="s">
        <v>247</v>
      </c>
      <c r="C294" s="162">
        <f>C295+C296</f>
        <v>3017</v>
      </c>
      <c r="D294" s="162">
        <f t="shared" ref="D294:AL294" si="2369">D295+D296</f>
        <v>0</v>
      </c>
      <c r="E294" s="162">
        <f t="shared" si="2369"/>
        <v>3017</v>
      </c>
      <c r="F294" s="162">
        <f t="shared" si="2369"/>
        <v>3000</v>
      </c>
      <c r="G294" s="162">
        <f t="shared" si="2369"/>
        <v>17</v>
      </c>
      <c r="H294" s="162">
        <f t="shared" si="2369"/>
        <v>0</v>
      </c>
      <c r="I294" s="162">
        <f t="shared" si="2369"/>
        <v>0</v>
      </c>
      <c r="J294" s="162">
        <f t="shared" si="2369"/>
        <v>0</v>
      </c>
      <c r="K294" s="162">
        <f t="shared" si="2369"/>
        <v>0</v>
      </c>
      <c r="L294" s="162">
        <f t="shared" si="2369"/>
        <v>0</v>
      </c>
      <c r="M294" s="162">
        <f t="shared" si="2369"/>
        <v>3000</v>
      </c>
      <c r="N294" s="163">
        <f t="shared" si="2369"/>
        <v>0</v>
      </c>
      <c r="O294" s="164">
        <f t="shared" si="2226"/>
        <v>0</v>
      </c>
      <c r="P294" s="163">
        <f t="shared" si="2369"/>
        <v>0</v>
      </c>
      <c r="Q294" s="164">
        <f t="shared" ref="Q294" si="2370">P294/$C294</f>
        <v>0</v>
      </c>
      <c r="R294" s="163">
        <f t="shared" si="2369"/>
        <v>301.7</v>
      </c>
      <c r="S294" s="164">
        <f t="shared" ref="S294:S295" si="2371">R294/$C294</f>
        <v>9.9999999999999992E-2</v>
      </c>
      <c r="T294" s="163">
        <f t="shared" si="2369"/>
        <v>603.4</v>
      </c>
      <c r="U294" s="164">
        <f t="shared" ref="U294:U295" si="2372">T294/$C294</f>
        <v>0.19999999999999998</v>
      </c>
      <c r="V294" s="163">
        <f t="shared" si="2369"/>
        <v>905.1</v>
      </c>
      <c r="W294" s="164">
        <f t="shared" ref="W294:W295" si="2373">V294/$C294</f>
        <v>0.3</v>
      </c>
      <c r="X294" s="163">
        <f t="shared" si="2369"/>
        <v>1206.8</v>
      </c>
      <c r="Y294" s="164">
        <f t="shared" ref="Y294:Y295" si="2374">X294/$C294</f>
        <v>0.39999999999999997</v>
      </c>
      <c r="Z294" s="163">
        <f t="shared" si="2369"/>
        <v>1508.5</v>
      </c>
      <c r="AA294" s="164">
        <f t="shared" ref="AA294:AA295" si="2375">Z294/$C294</f>
        <v>0.5</v>
      </c>
      <c r="AB294" s="163">
        <f t="shared" si="2369"/>
        <v>1659.3500000000001</v>
      </c>
      <c r="AC294" s="164">
        <f t="shared" ref="AC294:AC295" si="2376">AB294/$C294</f>
        <v>0.55000000000000004</v>
      </c>
      <c r="AD294" s="163">
        <f t="shared" si="2369"/>
        <v>2111.9</v>
      </c>
      <c r="AE294" s="164">
        <f t="shared" ref="AE294:AE295" si="2377">AD294/$C294</f>
        <v>0.70000000000000007</v>
      </c>
      <c r="AF294" s="163">
        <f t="shared" si="2369"/>
        <v>2111.9</v>
      </c>
      <c r="AG294" s="164">
        <f t="shared" ref="AG294:AG295" si="2378">AF294/$C294</f>
        <v>0.70000000000000007</v>
      </c>
      <c r="AH294" s="163">
        <f t="shared" si="2369"/>
        <v>2262.75</v>
      </c>
      <c r="AI294" s="164">
        <f t="shared" ref="AI294:AI295" si="2379">AH294/$C294</f>
        <v>0.75</v>
      </c>
      <c r="AJ294" s="163">
        <f t="shared" si="2369"/>
        <v>2262.75</v>
      </c>
      <c r="AK294" s="164">
        <f t="shared" ref="AK294:AK295" si="2380">AJ294/$C294</f>
        <v>0.75</v>
      </c>
      <c r="AL294" s="163">
        <f t="shared" si="2369"/>
        <v>2866.15</v>
      </c>
      <c r="AM294" s="164">
        <f t="shared" ref="AM294:AM295" si="2381">AL294/$C294</f>
        <v>0.95000000000000007</v>
      </c>
      <c r="AN294" s="155"/>
      <c r="AQ294" s="227" t="str">
        <f t="shared" si="2221"/>
        <v>ok</v>
      </c>
      <c r="AR294" s="228" t="str">
        <f t="shared" si="2222"/>
        <v>ok</v>
      </c>
      <c r="AS294" s="228" t="str">
        <f t="shared" si="2223"/>
        <v>ok</v>
      </c>
      <c r="AT294" s="124"/>
      <c r="AU294" s="228"/>
      <c r="AV294" s="228"/>
      <c r="AW294" s="228" t="s">
        <v>452</v>
      </c>
    </row>
    <row r="295" spans="1:49" s="167" customFormat="1" outlineLevel="1" x14ac:dyDescent="0.3">
      <c r="A295" s="113" t="s">
        <v>160</v>
      </c>
      <c r="B295" s="114" t="s">
        <v>228</v>
      </c>
      <c r="C295" s="3">
        <f t="shared" si="2085"/>
        <v>3000</v>
      </c>
      <c r="D295" s="3"/>
      <c r="E295" s="3">
        <f>F295+G295+I295+K295</f>
        <v>3000</v>
      </c>
      <c r="F295" s="116">
        <v>3000</v>
      </c>
      <c r="G295" s="116"/>
      <c r="H295" s="115"/>
      <c r="I295" s="116"/>
      <c r="J295" s="115"/>
      <c r="K295" s="119"/>
      <c r="L295" s="119"/>
      <c r="M295" s="116">
        <f t="shared" ref="M295:M334" si="2382">F295+H295+J295+L295</f>
        <v>3000</v>
      </c>
      <c r="N295" s="209"/>
      <c r="O295" s="210">
        <f t="shared" si="2226"/>
        <v>0</v>
      </c>
      <c r="P295" s="209"/>
      <c r="Q295" s="210">
        <f t="shared" ref="Q295" si="2383">P295/$C295</f>
        <v>0</v>
      </c>
      <c r="R295" s="209">
        <f t="shared" si="2359"/>
        <v>300</v>
      </c>
      <c r="S295" s="210">
        <f t="shared" si="2371"/>
        <v>0.1</v>
      </c>
      <c r="T295" s="209">
        <f t="shared" si="2360"/>
        <v>600</v>
      </c>
      <c r="U295" s="210">
        <f t="shared" si="2372"/>
        <v>0.2</v>
      </c>
      <c r="V295" s="209">
        <f t="shared" si="2361"/>
        <v>900</v>
      </c>
      <c r="W295" s="210">
        <f t="shared" si="2373"/>
        <v>0.3</v>
      </c>
      <c r="X295" s="209">
        <f t="shared" si="2362"/>
        <v>1200</v>
      </c>
      <c r="Y295" s="210">
        <f t="shared" si="2374"/>
        <v>0.4</v>
      </c>
      <c r="Z295" s="209">
        <f t="shared" si="2363"/>
        <v>1500</v>
      </c>
      <c r="AA295" s="210">
        <f t="shared" si="2375"/>
        <v>0.5</v>
      </c>
      <c r="AB295" s="209">
        <f t="shared" si="2364"/>
        <v>1650.0000000000002</v>
      </c>
      <c r="AC295" s="210">
        <f t="shared" si="2376"/>
        <v>0.55000000000000004</v>
      </c>
      <c r="AD295" s="209">
        <v>2100</v>
      </c>
      <c r="AE295" s="210">
        <f t="shared" si="2377"/>
        <v>0.7</v>
      </c>
      <c r="AF295" s="209">
        <f t="shared" si="2365"/>
        <v>2100</v>
      </c>
      <c r="AG295" s="210">
        <f t="shared" si="2378"/>
        <v>0.7</v>
      </c>
      <c r="AH295" s="209">
        <f t="shared" si="2366"/>
        <v>2250</v>
      </c>
      <c r="AI295" s="210">
        <f t="shared" si="2379"/>
        <v>0.75</v>
      </c>
      <c r="AJ295" s="209">
        <f t="shared" si="2367"/>
        <v>2250</v>
      </c>
      <c r="AK295" s="210">
        <f t="shared" si="2380"/>
        <v>0.75</v>
      </c>
      <c r="AL295" s="209">
        <f t="shared" si="2368"/>
        <v>2850</v>
      </c>
      <c r="AM295" s="210">
        <f t="shared" si="2381"/>
        <v>0.95</v>
      </c>
      <c r="AN295" s="115"/>
      <c r="AP295" s="168"/>
      <c r="AQ295" s="227" t="str">
        <f t="shared" si="2221"/>
        <v>ok</v>
      </c>
      <c r="AR295" s="228" t="str">
        <f t="shared" si="2222"/>
        <v>ok</v>
      </c>
      <c r="AS295" s="228" t="str">
        <f t="shared" si="2223"/>
        <v>ok</v>
      </c>
      <c r="AT295" s="124"/>
      <c r="AU295" s="228"/>
      <c r="AV295" s="228"/>
      <c r="AW295" s="228"/>
    </row>
    <row r="296" spans="1:49" ht="39.6" outlineLevel="1" x14ac:dyDescent="0.3">
      <c r="A296" s="113" t="s">
        <v>160</v>
      </c>
      <c r="B296" s="114" t="s">
        <v>430</v>
      </c>
      <c r="C296" s="3">
        <f t="shared" ref="C296" si="2384">D296+E296</f>
        <v>17</v>
      </c>
      <c r="D296" s="3"/>
      <c r="E296" s="3">
        <f>F296+G296+I296+K296</f>
        <v>17</v>
      </c>
      <c r="F296" s="3"/>
      <c r="G296" s="3">
        <v>17</v>
      </c>
      <c r="H296" s="115"/>
      <c r="I296" s="116"/>
      <c r="J296" s="115"/>
      <c r="K296" s="119"/>
      <c r="L296" s="119"/>
      <c r="M296" s="116"/>
      <c r="N296" s="209"/>
      <c r="O296" s="210">
        <f t="shared" si="2226"/>
        <v>0</v>
      </c>
      <c r="P296" s="209"/>
      <c r="Q296" s="210">
        <f t="shared" ref="Q296" si="2385">P296/$C296</f>
        <v>0</v>
      </c>
      <c r="R296" s="209">
        <f t="shared" si="2359"/>
        <v>1.7000000000000002</v>
      </c>
      <c r="S296" s="210">
        <f t="shared" ref="S296" si="2386">R296/$C296</f>
        <v>0.1</v>
      </c>
      <c r="T296" s="209">
        <f t="shared" si="2360"/>
        <v>3.4000000000000004</v>
      </c>
      <c r="U296" s="210">
        <f t="shared" ref="U296" si="2387">T296/$C296</f>
        <v>0.2</v>
      </c>
      <c r="V296" s="209">
        <f t="shared" si="2361"/>
        <v>5.0999999999999996</v>
      </c>
      <c r="W296" s="210">
        <f t="shared" ref="W296" si="2388">V296/$C296</f>
        <v>0.3</v>
      </c>
      <c r="X296" s="209">
        <f t="shared" si="2362"/>
        <v>6.8000000000000007</v>
      </c>
      <c r="Y296" s="210">
        <f t="shared" ref="Y296" si="2389">X296/$C296</f>
        <v>0.4</v>
      </c>
      <c r="Z296" s="209">
        <f t="shared" si="2363"/>
        <v>8.5</v>
      </c>
      <c r="AA296" s="210">
        <f t="shared" ref="AA296" si="2390">Z296/$C296</f>
        <v>0.5</v>
      </c>
      <c r="AB296" s="209">
        <f t="shared" si="2364"/>
        <v>9.3500000000000014</v>
      </c>
      <c r="AC296" s="210">
        <f t="shared" ref="AC296" si="2391">AB296/$C296</f>
        <v>0.55000000000000004</v>
      </c>
      <c r="AD296" s="209">
        <v>11.899999999999999</v>
      </c>
      <c r="AE296" s="210">
        <f t="shared" ref="AE296" si="2392">AD296/$C296</f>
        <v>0.7</v>
      </c>
      <c r="AF296" s="209">
        <f t="shared" si="2365"/>
        <v>11.899999999999999</v>
      </c>
      <c r="AG296" s="210">
        <f t="shared" ref="AG296" si="2393">AF296/$C296</f>
        <v>0.7</v>
      </c>
      <c r="AH296" s="209">
        <f t="shared" si="2366"/>
        <v>12.75</v>
      </c>
      <c r="AI296" s="210">
        <f t="shared" ref="AI296" si="2394">AH296/$C296</f>
        <v>0.75</v>
      </c>
      <c r="AJ296" s="209">
        <f t="shared" si="2367"/>
        <v>12.75</v>
      </c>
      <c r="AK296" s="210">
        <f t="shared" ref="AK296" si="2395">AJ296/$C296</f>
        <v>0.75</v>
      </c>
      <c r="AL296" s="209">
        <f t="shared" si="2368"/>
        <v>16.149999999999999</v>
      </c>
      <c r="AM296" s="210">
        <f t="shared" ref="AM296" si="2396">AL296/$C296</f>
        <v>0.95</v>
      </c>
      <c r="AN296" s="115"/>
      <c r="AQ296" s="227" t="str">
        <f t="shared" si="2221"/>
        <v>ok</v>
      </c>
      <c r="AR296" s="228" t="str">
        <f t="shared" si="2222"/>
        <v>ok</v>
      </c>
      <c r="AS296" s="228" t="str">
        <f t="shared" si="2223"/>
        <v>ok</v>
      </c>
      <c r="AT296" s="124"/>
      <c r="AU296" s="228"/>
      <c r="AV296" s="228"/>
      <c r="AW296" s="228"/>
    </row>
    <row r="297" spans="1:49" x14ac:dyDescent="0.3">
      <c r="A297" s="161">
        <f>MAX(A$244:A295)+1</f>
        <v>16</v>
      </c>
      <c r="B297" s="148" t="s">
        <v>248</v>
      </c>
      <c r="C297" s="162">
        <f>C298</f>
        <v>3000</v>
      </c>
      <c r="D297" s="162">
        <f t="shared" ref="D297:J297" si="2397">D298</f>
        <v>0</v>
      </c>
      <c r="E297" s="162">
        <f t="shared" si="2397"/>
        <v>3000</v>
      </c>
      <c r="F297" s="162">
        <f t="shared" si="2397"/>
        <v>3000</v>
      </c>
      <c r="G297" s="162">
        <f t="shared" si="2397"/>
        <v>0</v>
      </c>
      <c r="H297" s="162">
        <f t="shared" si="2397"/>
        <v>0</v>
      </c>
      <c r="I297" s="162">
        <f t="shared" si="2397"/>
        <v>0</v>
      </c>
      <c r="J297" s="162">
        <f t="shared" si="2397"/>
        <v>0</v>
      </c>
      <c r="K297" s="155"/>
      <c r="L297" s="155"/>
      <c r="M297" s="162">
        <f t="shared" si="2382"/>
        <v>3000</v>
      </c>
      <c r="N297" s="163">
        <f t="shared" ref="N297:AL297" si="2398">N298</f>
        <v>0</v>
      </c>
      <c r="O297" s="164">
        <f t="shared" si="2226"/>
        <v>0</v>
      </c>
      <c r="P297" s="163">
        <f t="shared" si="2398"/>
        <v>0</v>
      </c>
      <c r="Q297" s="164">
        <f t="shared" ref="Q297" si="2399">P297/$C297</f>
        <v>0</v>
      </c>
      <c r="R297" s="163">
        <f t="shared" si="2398"/>
        <v>300</v>
      </c>
      <c r="S297" s="164">
        <f t="shared" ref="S297:S298" si="2400">R297/$C297</f>
        <v>0.1</v>
      </c>
      <c r="T297" s="163">
        <f t="shared" si="2398"/>
        <v>600</v>
      </c>
      <c r="U297" s="164">
        <f t="shared" ref="U297:U298" si="2401">T297/$C297</f>
        <v>0.2</v>
      </c>
      <c r="V297" s="163">
        <f t="shared" si="2398"/>
        <v>900</v>
      </c>
      <c r="W297" s="164">
        <f t="shared" ref="W297:W298" si="2402">V297/$C297</f>
        <v>0.3</v>
      </c>
      <c r="X297" s="163">
        <f t="shared" si="2398"/>
        <v>1200</v>
      </c>
      <c r="Y297" s="164">
        <f t="shared" ref="Y297:Y298" si="2403">X297/$C297</f>
        <v>0.4</v>
      </c>
      <c r="Z297" s="163">
        <f t="shared" si="2398"/>
        <v>1500</v>
      </c>
      <c r="AA297" s="164">
        <f t="shared" ref="AA297:AA298" si="2404">Z297/$C297</f>
        <v>0.5</v>
      </c>
      <c r="AB297" s="163">
        <f t="shared" si="2398"/>
        <v>1650.0000000000002</v>
      </c>
      <c r="AC297" s="164">
        <f t="shared" ref="AC297:AC298" si="2405">AB297/$C297</f>
        <v>0.55000000000000004</v>
      </c>
      <c r="AD297" s="163">
        <f t="shared" si="2398"/>
        <v>2100</v>
      </c>
      <c r="AE297" s="164">
        <f t="shared" ref="AE297:AE298" si="2406">AD297/$C297</f>
        <v>0.7</v>
      </c>
      <c r="AF297" s="163">
        <f t="shared" si="2398"/>
        <v>2100</v>
      </c>
      <c r="AG297" s="164">
        <f t="shared" ref="AG297:AG298" si="2407">AF297/$C297</f>
        <v>0.7</v>
      </c>
      <c r="AH297" s="163">
        <f t="shared" si="2398"/>
        <v>2250</v>
      </c>
      <c r="AI297" s="164">
        <f t="shared" ref="AI297:AI298" si="2408">AH297/$C297</f>
        <v>0.75</v>
      </c>
      <c r="AJ297" s="163">
        <f t="shared" si="2398"/>
        <v>2250</v>
      </c>
      <c r="AK297" s="164">
        <f t="shared" ref="AK297:AK298" si="2409">AJ297/$C297</f>
        <v>0.75</v>
      </c>
      <c r="AL297" s="163">
        <f t="shared" si="2398"/>
        <v>2850</v>
      </c>
      <c r="AM297" s="164">
        <f t="shared" ref="AM297:AM298" si="2410">AL297/$C297</f>
        <v>0.95</v>
      </c>
      <c r="AN297" s="155"/>
      <c r="AQ297" s="227" t="str">
        <f t="shared" si="2221"/>
        <v>ok</v>
      </c>
      <c r="AR297" s="228" t="str">
        <f t="shared" si="2222"/>
        <v>ok</v>
      </c>
      <c r="AS297" s="228" t="str">
        <f t="shared" si="2223"/>
        <v>ok</v>
      </c>
      <c r="AT297" s="124"/>
      <c r="AU297" s="228"/>
      <c r="AV297" s="228"/>
      <c r="AW297" s="228" t="s">
        <v>452</v>
      </c>
    </row>
    <row r="298" spans="1:49" s="167" customFormat="1" outlineLevel="1" x14ac:dyDescent="0.3">
      <c r="A298" s="113" t="s">
        <v>160</v>
      </c>
      <c r="B298" s="114" t="s">
        <v>228</v>
      </c>
      <c r="C298" s="3">
        <f t="shared" si="2085"/>
        <v>3000</v>
      </c>
      <c r="D298" s="3"/>
      <c r="E298" s="3">
        <f>F298+G298+I298+K298</f>
        <v>3000</v>
      </c>
      <c r="F298" s="116">
        <v>3000</v>
      </c>
      <c r="G298" s="116"/>
      <c r="H298" s="115"/>
      <c r="I298" s="116"/>
      <c r="J298" s="115"/>
      <c r="K298" s="119"/>
      <c r="L298" s="119"/>
      <c r="M298" s="116">
        <f t="shared" si="2382"/>
        <v>3000</v>
      </c>
      <c r="N298" s="209"/>
      <c r="O298" s="210">
        <f t="shared" si="2226"/>
        <v>0</v>
      </c>
      <c r="P298" s="209"/>
      <c r="Q298" s="210">
        <f t="shared" ref="Q298" si="2411">P298/$C298</f>
        <v>0</v>
      </c>
      <c r="R298" s="209">
        <f t="shared" ref="R298" si="2412">$E298*0.1</f>
        <v>300</v>
      </c>
      <c r="S298" s="210">
        <f t="shared" si="2400"/>
        <v>0.1</v>
      </c>
      <c r="T298" s="209">
        <f t="shared" ref="T298" si="2413">$E298*0.2</f>
        <v>600</v>
      </c>
      <c r="U298" s="210">
        <f t="shared" si="2401"/>
        <v>0.2</v>
      </c>
      <c r="V298" s="209">
        <f t="shared" ref="V298" si="2414">$E298*0.3</f>
        <v>900</v>
      </c>
      <c r="W298" s="210">
        <f t="shared" si="2402"/>
        <v>0.3</v>
      </c>
      <c r="X298" s="209">
        <f t="shared" ref="X298" si="2415">$E298*0.4</f>
        <v>1200</v>
      </c>
      <c r="Y298" s="210">
        <f t="shared" si="2403"/>
        <v>0.4</v>
      </c>
      <c r="Z298" s="209">
        <f t="shared" ref="Z298" si="2416">$E298*0.5</f>
        <v>1500</v>
      </c>
      <c r="AA298" s="210">
        <f t="shared" si="2404"/>
        <v>0.5</v>
      </c>
      <c r="AB298" s="209">
        <f t="shared" ref="AB298" si="2417">$E298*0.55</f>
        <v>1650.0000000000002</v>
      </c>
      <c r="AC298" s="210">
        <f t="shared" si="2405"/>
        <v>0.55000000000000004</v>
      </c>
      <c r="AD298" s="209">
        <v>2100</v>
      </c>
      <c r="AE298" s="210">
        <f t="shared" si="2406"/>
        <v>0.7</v>
      </c>
      <c r="AF298" s="209">
        <f t="shared" ref="AF298" si="2418">$E298*0.7</f>
        <v>2100</v>
      </c>
      <c r="AG298" s="210">
        <f t="shared" si="2407"/>
        <v>0.7</v>
      </c>
      <c r="AH298" s="209">
        <f t="shared" ref="AH298" si="2419">$E298*0.75</f>
        <v>2250</v>
      </c>
      <c r="AI298" s="210">
        <f t="shared" si="2408"/>
        <v>0.75</v>
      </c>
      <c r="AJ298" s="209">
        <f t="shared" ref="AJ298" si="2420">$E298*0.75</f>
        <v>2250</v>
      </c>
      <c r="AK298" s="210">
        <f t="shared" si="2409"/>
        <v>0.75</v>
      </c>
      <c r="AL298" s="209">
        <f t="shared" ref="AL298" si="2421">$E298*0.95</f>
        <v>2850</v>
      </c>
      <c r="AM298" s="210">
        <f t="shared" si="2410"/>
        <v>0.95</v>
      </c>
      <c r="AN298" s="115"/>
      <c r="AP298" s="168"/>
      <c r="AQ298" s="227" t="str">
        <f t="shared" si="2221"/>
        <v>ok</v>
      </c>
      <c r="AR298" s="228" t="str">
        <f t="shared" si="2222"/>
        <v>ok</v>
      </c>
      <c r="AS298" s="228" t="str">
        <f t="shared" si="2223"/>
        <v>ok</v>
      </c>
      <c r="AT298" s="124"/>
      <c r="AU298" s="228"/>
      <c r="AV298" s="228"/>
      <c r="AW298" s="228"/>
    </row>
    <row r="299" spans="1:49" x14ac:dyDescent="0.3">
      <c r="A299" s="161">
        <f>MAX(A$244:A298)+1</f>
        <v>17</v>
      </c>
      <c r="B299" s="148" t="s">
        <v>249</v>
      </c>
      <c r="C299" s="162">
        <f>C300+C304+C305</f>
        <v>6700</v>
      </c>
      <c r="D299" s="162">
        <f t="shared" ref="D299:AL299" si="2422">D300+D304+D305</f>
        <v>0</v>
      </c>
      <c r="E299" s="162">
        <f t="shared" si="2422"/>
        <v>6700</v>
      </c>
      <c r="F299" s="162">
        <f t="shared" si="2422"/>
        <v>3000</v>
      </c>
      <c r="G299" s="162">
        <f t="shared" si="2422"/>
        <v>3700</v>
      </c>
      <c r="H299" s="162">
        <f t="shared" si="2422"/>
        <v>0</v>
      </c>
      <c r="I299" s="162">
        <f t="shared" si="2422"/>
        <v>0</v>
      </c>
      <c r="J299" s="162">
        <f t="shared" si="2422"/>
        <v>0</v>
      </c>
      <c r="K299" s="162">
        <f t="shared" si="2422"/>
        <v>0</v>
      </c>
      <c r="L299" s="162">
        <f t="shared" si="2422"/>
        <v>0</v>
      </c>
      <c r="M299" s="162">
        <f t="shared" si="2422"/>
        <v>3000</v>
      </c>
      <c r="N299" s="163">
        <f t="shared" si="2422"/>
        <v>0</v>
      </c>
      <c r="O299" s="164">
        <f t="shared" si="2226"/>
        <v>0</v>
      </c>
      <c r="P299" s="163">
        <f t="shared" si="2422"/>
        <v>0</v>
      </c>
      <c r="Q299" s="164">
        <f t="shared" ref="Q299:Q305" si="2423">P299/$C299</f>
        <v>0</v>
      </c>
      <c r="R299" s="163">
        <f t="shared" si="2422"/>
        <v>2515</v>
      </c>
      <c r="S299" s="164">
        <f t="shared" ref="S299:S305" si="2424">R299/$C299</f>
        <v>0.37537313432835823</v>
      </c>
      <c r="T299" s="163">
        <f t="shared" si="2422"/>
        <v>2515</v>
      </c>
      <c r="U299" s="164">
        <f t="shared" ref="U299:U305" si="2425">T299/$C299</f>
        <v>0.37537313432835823</v>
      </c>
      <c r="V299" s="163">
        <f t="shared" si="2422"/>
        <v>2515</v>
      </c>
      <c r="W299" s="164">
        <f t="shared" ref="W299:W305" si="2426">V299/$C299</f>
        <v>0.37537313432835823</v>
      </c>
      <c r="X299" s="163">
        <f t="shared" si="2422"/>
        <v>4465</v>
      </c>
      <c r="Y299" s="164">
        <f t="shared" ref="Y299:Y305" si="2427">X299/$C299</f>
        <v>0.66641791044776122</v>
      </c>
      <c r="Z299" s="163">
        <f t="shared" si="2422"/>
        <v>4465</v>
      </c>
      <c r="AA299" s="164">
        <f t="shared" ref="AA299:AA305" si="2428">Z299/$C299</f>
        <v>0.66641791044776122</v>
      </c>
      <c r="AB299" s="163">
        <f t="shared" si="2422"/>
        <v>4465</v>
      </c>
      <c r="AC299" s="164">
        <f t="shared" ref="AC299:AC305" si="2429">AB299/$C299</f>
        <v>0.66641791044776122</v>
      </c>
      <c r="AD299" s="163">
        <f t="shared" si="2422"/>
        <v>5015</v>
      </c>
      <c r="AE299" s="164">
        <f t="shared" ref="AE299:AE305" si="2430">AD299/$C299</f>
        <v>0.7485074626865672</v>
      </c>
      <c r="AF299" s="163">
        <f t="shared" si="2422"/>
        <v>5515</v>
      </c>
      <c r="AG299" s="164">
        <f t="shared" ref="AG299:AG305" si="2431">AF299/$C299</f>
        <v>0.82313432835820899</v>
      </c>
      <c r="AH299" s="163">
        <f t="shared" si="2422"/>
        <v>5515</v>
      </c>
      <c r="AI299" s="164">
        <f t="shared" ref="AI299:AI305" si="2432">AH299/$C299</f>
        <v>0.82313432835820899</v>
      </c>
      <c r="AJ299" s="163">
        <f t="shared" si="2422"/>
        <v>6365</v>
      </c>
      <c r="AK299" s="164">
        <f t="shared" ref="AK299:AK305" si="2433">AJ299/$C299</f>
        <v>0.95</v>
      </c>
      <c r="AL299" s="163">
        <f t="shared" si="2422"/>
        <v>6365</v>
      </c>
      <c r="AM299" s="164">
        <f t="shared" ref="AM299:AM305" si="2434">AL299/$C299</f>
        <v>0.95</v>
      </c>
      <c r="AN299" s="155"/>
      <c r="AQ299" s="227" t="str">
        <f t="shared" si="2221"/>
        <v>ok</v>
      </c>
      <c r="AR299" s="228" t="str">
        <f t="shared" si="2222"/>
        <v>ok</v>
      </c>
      <c r="AS299" s="228" t="str">
        <f t="shared" si="2223"/>
        <v>ok</v>
      </c>
      <c r="AT299" s="124"/>
      <c r="AU299" s="228" t="s">
        <v>452</v>
      </c>
      <c r="AV299" s="228" t="s">
        <v>452</v>
      </c>
      <c r="AW299" s="228"/>
    </row>
    <row r="300" spans="1:49" s="167" customFormat="1" outlineLevel="1" x14ac:dyDescent="0.3">
      <c r="A300" s="113" t="s">
        <v>160</v>
      </c>
      <c r="B300" s="165" t="s">
        <v>232</v>
      </c>
      <c r="C300" s="166">
        <f>SUM(C301:C303)</f>
        <v>2000</v>
      </c>
      <c r="D300" s="166">
        <f t="shared" ref="D300:J300" si="2435">SUM(D301:D303)</f>
        <v>0</v>
      </c>
      <c r="E300" s="166">
        <f t="shared" si="2435"/>
        <v>2000</v>
      </c>
      <c r="F300" s="166">
        <f t="shared" si="2435"/>
        <v>0</v>
      </c>
      <c r="G300" s="166">
        <f t="shared" si="2435"/>
        <v>2000</v>
      </c>
      <c r="H300" s="147">
        <f t="shared" si="2435"/>
        <v>0</v>
      </c>
      <c r="I300" s="166">
        <f t="shared" si="2435"/>
        <v>0</v>
      </c>
      <c r="J300" s="147">
        <f t="shared" si="2435"/>
        <v>0</v>
      </c>
      <c r="K300" s="119"/>
      <c r="L300" s="119"/>
      <c r="M300" s="166">
        <f t="shared" si="2382"/>
        <v>0</v>
      </c>
      <c r="N300" s="3">
        <f>SUM(N301:N303)</f>
        <v>0</v>
      </c>
      <c r="O300" s="277">
        <f t="shared" si="2226"/>
        <v>0</v>
      </c>
      <c r="P300" s="3">
        <f>SUM(P301:P303)</f>
        <v>0</v>
      </c>
      <c r="Q300" s="277">
        <f t="shared" si="2423"/>
        <v>0</v>
      </c>
      <c r="R300" s="3">
        <f>SUM(R301:R303)</f>
        <v>1900</v>
      </c>
      <c r="S300" s="277">
        <f t="shared" si="2424"/>
        <v>0.95</v>
      </c>
      <c r="T300" s="3">
        <f>SUM(T301:T303)</f>
        <v>1900</v>
      </c>
      <c r="U300" s="277">
        <f t="shared" si="2425"/>
        <v>0.95</v>
      </c>
      <c r="V300" s="3">
        <f>SUM(V301:V303)</f>
        <v>1900</v>
      </c>
      <c r="W300" s="277">
        <f t="shared" si="2426"/>
        <v>0.95</v>
      </c>
      <c r="X300" s="3">
        <f>SUM(X301:X303)</f>
        <v>1900</v>
      </c>
      <c r="Y300" s="277">
        <f t="shared" si="2427"/>
        <v>0.95</v>
      </c>
      <c r="Z300" s="3">
        <f>SUM(Z301:Z303)</f>
        <v>1900</v>
      </c>
      <c r="AA300" s="277">
        <f t="shared" si="2428"/>
        <v>0.95</v>
      </c>
      <c r="AB300" s="3">
        <f>SUM(AB301:AB303)</f>
        <v>1900</v>
      </c>
      <c r="AC300" s="277">
        <f t="shared" si="2429"/>
        <v>0.95</v>
      </c>
      <c r="AD300" s="3">
        <f>SUM(AD301:AD303)</f>
        <v>1900</v>
      </c>
      <c r="AE300" s="277">
        <f t="shared" si="2430"/>
        <v>0.95</v>
      </c>
      <c r="AF300" s="3">
        <f>SUM(AF301:AF303)</f>
        <v>1900</v>
      </c>
      <c r="AG300" s="277">
        <f t="shared" si="2431"/>
        <v>0.95</v>
      </c>
      <c r="AH300" s="3">
        <f>SUM(AH301:AH303)</f>
        <v>1900</v>
      </c>
      <c r="AI300" s="277">
        <f t="shared" si="2432"/>
        <v>0.95</v>
      </c>
      <c r="AJ300" s="3">
        <f>SUM(AJ301:AJ303)</f>
        <v>1900</v>
      </c>
      <c r="AK300" s="277">
        <f t="shared" si="2433"/>
        <v>0.95</v>
      </c>
      <c r="AL300" s="3">
        <f>SUM(AL301:AL303)</f>
        <v>1900</v>
      </c>
      <c r="AM300" s="277">
        <f t="shared" si="2434"/>
        <v>0.95</v>
      </c>
      <c r="AN300" s="115"/>
      <c r="AP300" s="168"/>
      <c r="AQ300" s="227" t="str">
        <f t="shared" si="2221"/>
        <v>ok</v>
      </c>
      <c r="AR300" s="228" t="str">
        <f t="shared" si="2222"/>
        <v>ok</v>
      </c>
      <c r="AS300" s="228" t="str">
        <f t="shared" si="2223"/>
        <v>ok</v>
      </c>
      <c r="AT300" s="124"/>
      <c r="AU300" s="228"/>
      <c r="AV300" s="228"/>
      <c r="AW300" s="228"/>
    </row>
    <row r="301" spans="1:49" ht="66.75" customHeight="1" outlineLevel="1" x14ac:dyDescent="0.3">
      <c r="A301" s="169">
        <v>1</v>
      </c>
      <c r="B301" s="170" t="s">
        <v>250</v>
      </c>
      <c r="C301" s="147">
        <f t="shared" si="2085"/>
        <v>500</v>
      </c>
      <c r="D301" s="171"/>
      <c r="E301" s="147">
        <f>F301+G301+I301+K301</f>
        <v>500</v>
      </c>
      <c r="F301" s="119"/>
      <c r="G301" s="152">
        <v>500</v>
      </c>
      <c r="H301" s="115"/>
      <c r="I301" s="119"/>
      <c r="J301" s="115"/>
      <c r="K301" s="119"/>
      <c r="L301" s="119"/>
      <c r="M301" s="152">
        <f t="shared" si="2382"/>
        <v>0</v>
      </c>
      <c r="N301" s="194"/>
      <c r="O301" s="278">
        <f t="shared" si="2226"/>
        <v>0</v>
      </c>
      <c r="P301" s="194"/>
      <c r="Q301" s="278">
        <f t="shared" si="2423"/>
        <v>0</v>
      </c>
      <c r="R301" s="194">
        <v>475</v>
      </c>
      <c r="S301" s="278">
        <f t="shared" si="2424"/>
        <v>0.95</v>
      </c>
      <c r="T301" s="194">
        <f t="shared" ref="T301:T303" si="2436">R301</f>
        <v>475</v>
      </c>
      <c r="U301" s="278">
        <f t="shared" si="2425"/>
        <v>0.95</v>
      </c>
      <c r="V301" s="194">
        <f t="shared" ref="V301:V303" si="2437">T301</f>
        <v>475</v>
      </c>
      <c r="W301" s="278">
        <f t="shared" si="2426"/>
        <v>0.95</v>
      </c>
      <c r="X301" s="194">
        <f t="shared" ref="X301:X303" si="2438">V301</f>
        <v>475</v>
      </c>
      <c r="Y301" s="278">
        <f t="shared" si="2427"/>
        <v>0.95</v>
      </c>
      <c r="Z301" s="194">
        <f t="shared" ref="Z301:Z303" si="2439">X301</f>
        <v>475</v>
      </c>
      <c r="AA301" s="278">
        <f t="shared" si="2428"/>
        <v>0.95</v>
      </c>
      <c r="AB301" s="194">
        <f t="shared" ref="AB301:AB303" si="2440">Z301</f>
        <v>475</v>
      </c>
      <c r="AC301" s="278">
        <f t="shared" si="2429"/>
        <v>0.95</v>
      </c>
      <c r="AD301" s="194">
        <f t="shared" ref="AD301:AD303" si="2441">AB301</f>
        <v>475</v>
      </c>
      <c r="AE301" s="278">
        <f t="shared" si="2430"/>
        <v>0.95</v>
      </c>
      <c r="AF301" s="194">
        <f t="shared" ref="AF301:AF303" si="2442">AD301</f>
        <v>475</v>
      </c>
      <c r="AG301" s="278">
        <f t="shared" si="2431"/>
        <v>0.95</v>
      </c>
      <c r="AH301" s="194">
        <f t="shared" ref="AH301:AH303" si="2443">AF301</f>
        <v>475</v>
      </c>
      <c r="AI301" s="278">
        <f t="shared" si="2432"/>
        <v>0.95</v>
      </c>
      <c r="AJ301" s="194">
        <f t="shared" ref="AJ301:AJ303" si="2444">AH301</f>
        <v>475</v>
      </c>
      <c r="AK301" s="278">
        <f t="shared" si="2433"/>
        <v>0.95</v>
      </c>
      <c r="AL301" s="194">
        <f t="shared" ref="AL301:AL303" si="2445">AJ301</f>
        <v>475</v>
      </c>
      <c r="AM301" s="278">
        <f t="shared" si="2434"/>
        <v>0.95</v>
      </c>
      <c r="AN301" s="119"/>
      <c r="AQ301" s="227" t="str">
        <f t="shared" si="2221"/>
        <v>ok</v>
      </c>
      <c r="AR301" s="228" t="str">
        <f t="shared" si="2222"/>
        <v>ok</v>
      </c>
      <c r="AS301" s="228" t="str">
        <f t="shared" si="2223"/>
        <v>ok</v>
      </c>
      <c r="AT301" s="124"/>
      <c r="AU301" s="228"/>
      <c r="AV301" s="228"/>
      <c r="AW301" s="228"/>
    </row>
    <row r="302" spans="1:49" ht="95.25" customHeight="1" outlineLevel="1" x14ac:dyDescent="0.3">
      <c r="A302" s="169">
        <f>MAX(A300:B301)+1</f>
        <v>2</v>
      </c>
      <c r="B302" s="170" t="s">
        <v>251</v>
      </c>
      <c r="C302" s="147">
        <f t="shared" si="2085"/>
        <v>500</v>
      </c>
      <c r="D302" s="171"/>
      <c r="E302" s="147">
        <f>F302+G302+I302+K302</f>
        <v>500</v>
      </c>
      <c r="F302" s="119"/>
      <c r="G302" s="152">
        <v>500</v>
      </c>
      <c r="H302" s="115"/>
      <c r="I302" s="119"/>
      <c r="J302" s="115"/>
      <c r="K302" s="119"/>
      <c r="L302" s="119"/>
      <c r="M302" s="152">
        <f t="shared" si="2382"/>
        <v>0</v>
      </c>
      <c r="N302" s="194"/>
      <c r="O302" s="278">
        <f t="shared" si="2226"/>
        <v>0</v>
      </c>
      <c r="P302" s="194"/>
      <c r="Q302" s="278">
        <f t="shared" si="2423"/>
        <v>0</v>
      </c>
      <c r="R302" s="194">
        <v>475</v>
      </c>
      <c r="S302" s="278">
        <f t="shared" si="2424"/>
        <v>0.95</v>
      </c>
      <c r="T302" s="194">
        <f t="shared" si="2436"/>
        <v>475</v>
      </c>
      <c r="U302" s="278">
        <f t="shared" si="2425"/>
        <v>0.95</v>
      </c>
      <c r="V302" s="194">
        <f t="shared" si="2437"/>
        <v>475</v>
      </c>
      <c r="W302" s="278">
        <f t="shared" si="2426"/>
        <v>0.95</v>
      </c>
      <c r="X302" s="194">
        <f t="shared" si="2438"/>
        <v>475</v>
      </c>
      <c r="Y302" s="278">
        <f t="shared" si="2427"/>
        <v>0.95</v>
      </c>
      <c r="Z302" s="194">
        <f t="shared" si="2439"/>
        <v>475</v>
      </c>
      <c r="AA302" s="278">
        <f t="shared" si="2428"/>
        <v>0.95</v>
      </c>
      <c r="AB302" s="194">
        <f t="shared" si="2440"/>
        <v>475</v>
      </c>
      <c r="AC302" s="278">
        <f t="shared" si="2429"/>
        <v>0.95</v>
      </c>
      <c r="AD302" s="194">
        <f t="shared" si="2441"/>
        <v>475</v>
      </c>
      <c r="AE302" s="278">
        <f t="shared" si="2430"/>
        <v>0.95</v>
      </c>
      <c r="AF302" s="194">
        <f t="shared" si="2442"/>
        <v>475</v>
      </c>
      <c r="AG302" s="278">
        <f t="shared" si="2431"/>
        <v>0.95</v>
      </c>
      <c r="AH302" s="194">
        <f t="shared" si="2443"/>
        <v>475</v>
      </c>
      <c r="AI302" s="278">
        <f t="shared" si="2432"/>
        <v>0.95</v>
      </c>
      <c r="AJ302" s="194">
        <f t="shared" si="2444"/>
        <v>475</v>
      </c>
      <c r="AK302" s="278">
        <f t="shared" si="2433"/>
        <v>0.95</v>
      </c>
      <c r="AL302" s="194">
        <f t="shared" si="2445"/>
        <v>475</v>
      </c>
      <c r="AM302" s="278">
        <f t="shared" si="2434"/>
        <v>0.95</v>
      </c>
      <c r="AN302" s="119"/>
      <c r="AQ302" s="227" t="str">
        <f t="shared" si="2221"/>
        <v>ok</v>
      </c>
      <c r="AR302" s="228" t="str">
        <f t="shared" si="2222"/>
        <v>ok</v>
      </c>
      <c r="AS302" s="228" t="str">
        <f t="shared" si="2223"/>
        <v>ok</v>
      </c>
      <c r="AT302" s="124"/>
      <c r="AU302" s="228"/>
      <c r="AV302" s="228"/>
      <c r="AW302" s="228"/>
    </row>
    <row r="303" spans="1:49" ht="41.25" customHeight="1" outlineLevel="1" x14ac:dyDescent="0.3">
      <c r="A303" s="169">
        <f>MAX(A301:B302)+1</f>
        <v>3</v>
      </c>
      <c r="B303" s="170" t="s">
        <v>252</v>
      </c>
      <c r="C303" s="147">
        <f t="shared" si="2085"/>
        <v>1000</v>
      </c>
      <c r="D303" s="171"/>
      <c r="E303" s="147">
        <f>F303+G303+I303+K303</f>
        <v>1000</v>
      </c>
      <c r="F303" s="119"/>
      <c r="G303" s="152">
        <v>1000</v>
      </c>
      <c r="H303" s="115"/>
      <c r="I303" s="119"/>
      <c r="J303" s="115"/>
      <c r="K303" s="119"/>
      <c r="L303" s="119"/>
      <c r="M303" s="152">
        <f t="shared" si="2382"/>
        <v>0</v>
      </c>
      <c r="N303" s="194"/>
      <c r="O303" s="278">
        <f t="shared" si="2226"/>
        <v>0</v>
      </c>
      <c r="P303" s="194"/>
      <c r="Q303" s="278">
        <f t="shared" si="2423"/>
        <v>0</v>
      </c>
      <c r="R303" s="194">
        <v>950</v>
      </c>
      <c r="S303" s="278">
        <f t="shared" si="2424"/>
        <v>0.95</v>
      </c>
      <c r="T303" s="194">
        <f t="shared" si="2436"/>
        <v>950</v>
      </c>
      <c r="U303" s="278">
        <f t="shared" si="2425"/>
        <v>0.95</v>
      </c>
      <c r="V303" s="194">
        <f t="shared" si="2437"/>
        <v>950</v>
      </c>
      <c r="W303" s="278">
        <f t="shared" si="2426"/>
        <v>0.95</v>
      </c>
      <c r="X303" s="194">
        <f t="shared" si="2438"/>
        <v>950</v>
      </c>
      <c r="Y303" s="278">
        <f t="shared" si="2427"/>
        <v>0.95</v>
      </c>
      <c r="Z303" s="194">
        <f t="shared" si="2439"/>
        <v>950</v>
      </c>
      <c r="AA303" s="278">
        <f t="shared" si="2428"/>
        <v>0.95</v>
      </c>
      <c r="AB303" s="194">
        <f t="shared" si="2440"/>
        <v>950</v>
      </c>
      <c r="AC303" s="278">
        <f t="shared" si="2429"/>
        <v>0.95</v>
      </c>
      <c r="AD303" s="194">
        <f t="shared" si="2441"/>
        <v>950</v>
      </c>
      <c r="AE303" s="278">
        <f t="shared" si="2430"/>
        <v>0.95</v>
      </c>
      <c r="AF303" s="194">
        <f t="shared" si="2442"/>
        <v>950</v>
      </c>
      <c r="AG303" s="278">
        <f t="shared" si="2431"/>
        <v>0.95</v>
      </c>
      <c r="AH303" s="194">
        <f t="shared" si="2443"/>
        <v>950</v>
      </c>
      <c r="AI303" s="278">
        <f t="shared" si="2432"/>
        <v>0.95</v>
      </c>
      <c r="AJ303" s="194">
        <f t="shared" si="2444"/>
        <v>950</v>
      </c>
      <c r="AK303" s="278">
        <f t="shared" si="2433"/>
        <v>0.95</v>
      </c>
      <c r="AL303" s="194">
        <f t="shared" si="2445"/>
        <v>950</v>
      </c>
      <c r="AM303" s="278">
        <f t="shared" si="2434"/>
        <v>0.95</v>
      </c>
      <c r="AN303" s="119"/>
      <c r="AQ303" s="227" t="str">
        <f t="shared" si="2221"/>
        <v>ok</v>
      </c>
      <c r="AR303" s="228" t="str">
        <f t="shared" si="2222"/>
        <v>ok</v>
      </c>
      <c r="AS303" s="228" t="str">
        <f t="shared" si="2223"/>
        <v>ok</v>
      </c>
      <c r="AT303" s="124"/>
      <c r="AU303" s="228"/>
      <c r="AV303" s="228"/>
      <c r="AW303" s="228"/>
    </row>
    <row r="304" spans="1:49" s="167" customFormat="1" outlineLevel="1" x14ac:dyDescent="0.3">
      <c r="A304" s="113" t="s">
        <v>160</v>
      </c>
      <c r="B304" s="165" t="s">
        <v>228</v>
      </c>
      <c r="C304" s="3">
        <f t="shared" si="2085"/>
        <v>3000</v>
      </c>
      <c r="D304" s="3"/>
      <c r="E304" s="3">
        <f>F304+G304+I304+K304</f>
        <v>3000</v>
      </c>
      <c r="F304" s="116">
        <v>3000</v>
      </c>
      <c r="G304" s="116"/>
      <c r="H304" s="115"/>
      <c r="I304" s="116"/>
      <c r="J304" s="115"/>
      <c r="K304" s="119"/>
      <c r="L304" s="119"/>
      <c r="M304" s="116">
        <f t="shared" si="2382"/>
        <v>3000</v>
      </c>
      <c r="N304" s="209"/>
      <c r="O304" s="276">
        <f t="shared" si="2226"/>
        <v>0</v>
      </c>
      <c r="P304" s="209"/>
      <c r="Q304" s="276">
        <f t="shared" si="2423"/>
        <v>0</v>
      </c>
      <c r="R304" s="209"/>
      <c r="S304" s="276">
        <f t="shared" si="2424"/>
        <v>0</v>
      </c>
      <c r="T304" s="209"/>
      <c r="U304" s="276">
        <f t="shared" si="2425"/>
        <v>0</v>
      </c>
      <c r="V304" s="209"/>
      <c r="W304" s="276">
        <f t="shared" si="2426"/>
        <v>0</v>
      </c>
      <c r="X304" s="209">
        <v>950</v>
      </c>
      <c r="Y304" s="276">
        <f t="shared" si="2427"/>
        <v>0.31666666666666665</v>
      </c>
      <c r="Z304" s="209">
        <v>950</v>
      </c>
      <c r="AA304" s="276">
        <f t="shared" si="2428"/>
        <v>0.31666666666666665</v>
      </c>
      <c r="AB304" s="209">
        <v>950</v>
      </c>
      <c r="AC304" s="276">
        <f t="shared" si="2429"/>
        <v>0.31666666666666665</v>
      </c>
      <c r="AD304" s="209">
        <v>1500</v>
      </c>
      <c r="AE304" s="276">
        <f t="shared" si="2430"/>
        <v>0.5</v>
      </c>
      <c r="AF304" s="209">
        <v>2000</v>
      </c>
      <c r="AG304" s="276">
        <f t="shared" si="2431"/>
        <v>0.66666666666666663</v>
      </c>
      <c r="AH304" s="209">
        <v>2000</v>
      </c>
      <c r="AI304" s="276">
        <f t="shared" si="2432"/>
        <v>0.66666666666666663</v>
      </c>
      <c r="AJ304" s="209">
        <v>2850</v>
      </c>
      <c r="AK304" s="276">
        <f t="shared" si="2433"/>
        <v>0.95</v>
      </c>
      <c r="AL304" s="209">
        <v>2850</v>
      </c>
      <c r="AM304" s="276">
        <f t="shared" si="2434"/>
        <v>0.95</v>
      </c>
      <c r="AN304" s="115"/>
      <c r="AP304" s="168"/>
      <c r="AQ304" s="227" t="str">
        <f t="shared" si="2221"/>
        <v>ok</v>
      </c>
      <c r="AR304" s="228" t="str">
        <f t="shared" si="2222"/>
        <v>ok</v>
      </c>
      <c r="AS304" s="228" t="str">
        <f t="shared" si="2223"/>
        <v>ok</v>
      </c>
      <c r="AT304" s="124"/>
      <c r="AU304" s="228"/>
      <c r="AV304" s="228"/>
      <c r="AW304" s="228"/>
    </row>
    <row r="305" spans="1:49" ht="39.6" outlineLevel="1" x14ac:dyDescent="0.3">
      <c r="A305" s="113" t="s">
        <v>160</v>
      </c>
      <c r="B305" s="114" t="s">
        <v>430</v>
      </c>
      <c r="C305" s="3">
        <f>D305+E305</f>
        <v>1700</v>
      </c>
      <c r="D305" s="3"/>
      <c r="E305" s="3">
        <f>F305+G305+I305+K305</f>
        <v>1700</v>
      </c>
      <c r="F305" s="3"/>
      <c r="G305" s="3">
        <v>1700</v>
      </c>
      <c r="H305" s="115"/>
      <c r="I305" s="116"/>
      <c r="J305" s="115"/>
      <c r="K305" s="119"/>
      <c r="L305" s="119"/>
      <c r="M305" s="116"/>
      <c r="N305" s="209"/>
      <c r="O305" s="276">
        <f t="shared" si="2226"/>
        <v>0</v>
      </c>
      <c r="P305" s="209"/>
      <c r="Q305" s="276">
        <f t="shared" si="2423"/>
        <v>0</v>
      </c>
      <c r="R305" s="209">
        <v>615</v>
      </c>
      <c r="S305" s="276">
        <f t="shared" si="2424"/>
        <v>0.36176470588235293</v>
      </c>
      <c r="T305" s="209">
        <f>R305</f>
        <v>615</v>
      </c>
      <c r="U305" s="276">
        <f t="shared" si="2425"/>
        <v>0.36176470588235293</v>
      </c>
      <c r="V305" s="209">
        <f>T305</f>
        <v>615</v>
      </c>
      <c r="W305" s="276">
        <f t="shared" si="2426"/>
        <v>0.36176470588235293</v>
      </c>
      <c r="X305" s="209">
        <v>1615</v>
      </c>
      <c r="Y305" s="276">
        <f t="shared" si="2427"/>
        <v>0.95</v>
      </c>
      <c r="Z305" s="209">
        <f>X305</f>
        <v>1615</v>
      </c>
      <c r="AA305" s="276">
        <f t="shared" si="2428"/>
        <v>0.95</v>
      </c>
      <c r="AB305" s="209">
        <f>Z305</f>
        <v>1615</v>
      </c>
      <c r="AC305" s="276">
        <f t="shared" si="2429"/>
        <v>0.95</v>
      </c>
      <c r="AD305" s="209">
        <f>AB305</f>
        <v>1615</v>
      </c>
      <c r="AE305" s="276">
        <f t="shared" si="2430"/>
        <v>0.95</v>
      </c>
      <c r="AF305" s="209">
        <f>AD305</f>
        <v>1615</v>
      </c>
      <c r="AG305" s="276">
        <f t="shared" si="2431"/>
        <v>0.95</v>
      </c>
      <c r="AH305" s="209">
        <f>AF305</f>
        <v>1615</v>
      </c>
      <c r="AI305" s="276">
        <f t="shared" si="2432"/>
        <v>0.95</v>
      </c>
      <c r="AJ305" s="209">
        <f>AH305</f>
        <v>1615</v>
      </c>
      <c r="AK305" s="276">
        <f t="shared" si="2433"/>
        <v>0.95</v>
      </c>
      <c r="AL305" s="209">
        <f>AJ305</f>
        <v>1615</v>
      </c>
      <c r="AM305" s="276">
        <f t="shared" si="2434"/>
        <v>0.95</v>
      </c>
      <c r="AN305" s="115"/>
      <c r="AQ305" s="227" t="str">
        <f t="shared" si="2221"/>
        <v>ok</v>
      </c>
      <c r="AR305" s="228" t="str">
        <f t="shared" si="2222"/>
        <v>ok</v>
      </c>
      <c r="AS305" s="228" t="str">
        <f t="shared" si="2223"/>
        <v>ok</v>
      </c>
      <c r="AT305" s="124"/>
      <c r="AU305" s="228"/>
      <c r="AV305" s="228"/>
      <c r="AW305" s="228"/>
    </row>
    <row r="306" spans="1:49" x14ac:dyDescent="0.3">
      <c r="A306" s="161">
        <f>MAX(A$244:A304)+1</f>
        <v>18</v>
      </c>
      <c r="B306" s="148" t="s">
        <v>253</v>
      </c>
      <c r="C306" s="162">
        <f>C307+C313+C314</f>
        <v>79107</v>
      </c>
      <c r="D306" s="162">
        <f t="shared" ref="D306:AL306" si="2446">D307+D313+D314</f>
        <v>0</v>
      </c>
      <c r="E306" s="162">
        <f t="shared" si="2446"/>
        <v>79107</v>
      </c>
      <c r="F306" s="162">
        <f t="shared" si="2446"/>
        <v>3000</v>
      </c>
      <c r="G306" s="162">
        <f t="shared" si="2446"/>
        <v>76107</v>
      </c>
      <c r="H306" s="162">
        <f t="shared" si="2446"/>
        <v>0</v>
      </c>
      <c r="I306" s="162">
        <f t="shared" si="2446"/>
        <v>0</v>
      </c>
      <c r="J306" s="162">
        <f t="shared" si="2446"/>
        <v>0</v>
      </c>
      <c r="K306" s="162">
        <f t="shared" si="2446"/>
        <v>0</v>
      </c>
      <c r="L306" s="162">
        <f t="shared" si="2446"/>
        <v>0</v>
      </c>
      <c r="M306" s="162">
        <f t="shared" si="2446"/>
        <v>3000</v>
      </c>
      <c r="N306" s="163">
        <f t="shared" si="2446"/>
        <v>0</v>
      </c>
      <c r="O306" s="164">
        <f t="shared" si="2226"/>
        <v>0</v>
      </c>
      <c r="P306" s="163">
        <f t="shared" si="2446"/>
        <v>0</v>
      </c>
      <c r="Q306" s="164">
        <f t="shared" ref="Q306" si="2447">P306/$C306</f>
        <v>0</v>
      </c>
      <c r="R306" s="163">
        <f t="shared" si="2446"/>
        <v>7910.7</v>
      </c>
      <c r="S306" s="164">
        <f t="shared" ref="S306" si="2448">R306/$C306</f>
        <v>9.9999999999999992E-2</v>
      </c>
      <c r="T306" s="163">
        <f t="shared" si="2446"/>
        <v>15821.4</v>
      </c>
      <c r="U306" s="164">
        <f t="shared" ref="U306" si="2449">T306/$C306</f>
        <v>0.19999999999999998</v>
      </c>
      <c r="V306" s="163">
        <f t="shared" si="2446"/>
        <v>23732.1</v>
      </c>
      <c r="W306" s="164">
        <f t="shared" ref="W306" si="2450">V306/$C306</f>
        <v>0.3</v>
      </c>
      <c r="X306" s="163">
        <f t="shared" si="2446"/>
        <v>31642.799999999999</v>
      </c>
      <c r="Y306" s="164">
        <f t="shared" ref="Y306" si="2451">X306/$C306</f>
        <v>0.39999999999999997</v>
      </c>
      <c r="Z306" s="163">
        <f t="shared" si="2446"/>
        <v>39553.5</v>
      </c>
      <c r="AA306" s="164">
        <f t="shared" ref="AA306" si="2452">Z306/$C306</f>
        <v>0.5</v>
      </c>
      <c r="AB306" s="163">
        <f t="shared" si="2446"/>
        <v>43508.85</v>
      </c>
      <c r="AC306" s="164">
        <f t="shared" ref="AC306" si="2453">AB306/$C306</f>
        <v>0.54999999999999993</v>
      </c>
      <c r="AD306" s="163">
        <f t="shared" si="2446"/>
        <v>55374.9</v>
      </c>
      <c r="AE306" s="164">
        <f t="shared" ref="AE306" si="2454">AD306/$C306</f>
        <v>0.70000000000000007</v>
      </c>
      <c r="AF306" s="163">
        <f t="shared" si="2446"/>
        <v>55374.9</v>
      </c>
      <c r="AG306" s="164">
        <f t="shared" ref="AG306" si="2455">AF306/$C306</f>
        <v>0.70000000000000007</v>
      </c>
      <c r="AH306" s="163">
        <f t="shared" si="2446"/>
        <v>59330.25</v>
      </c>
      <c r="AI306" s="164">
        <f t="shared" ref="AI306" si="2456">AH306/$C306</f>
        <v>0.75</v>
      </c>
      <c r="AJ306" s="163">
        <f t="shared" si="2446"/>
        <v>59330.25</v>
      </c>
      <c r="AK306" s="164">
        <f t="shared" ref="AK306" si="2457">AJ306/$C306</f>
        <v>0.75</v>
      </c>
      <c r="AL306" s="163">
        <f t="shared" si="2446"/>
        <v>75151.649999999994</v>
      </c>
      <c r="AM306" s="164">
        <f t="shared" ref="AM306" si="2458">AL306/$C306</f>
        <v>0.95</v>
      </c>
      <c r="AN306" s="155"/>
      <c r="AQ306" s="227" t="str">
        <f t="shared" si="2221"/>
        <v>ok</v>
      </c>
      <c r="AR306" s="228" t="str">
        <f t="shared" si="2222"/>
        <v>ok</v>
      </c>
      <c r="AS306" s="228" t="str">
        <f t="shared" si="2223"/>
        <v>ok</v>
      </c>
      <c r="AT306" s="124"/>
      <c r="AU306" s="228" t="s">
        <v>452</v>
      </c>
      <c r="AV306" s="228"/>
      <c r="AW306" s="228"/>
    </row>
    <row r="307" spans="1:49" s="167" customFormat="1" outlineLevel="1" x14ac:dyDescent="0.3">
      <c r="A307" s="113" t="s">
        <v>160</v>
      </c>
      <c r="B307" s="165" t="s">
        <v>232</v>
      </c>
      <c r="C307" s="166">
        <f>SUM(C308:C312)</f>
        <v>8407</v>
      </c>
      <c r="D307" s="166">
        <f t="shared" ref="D307:AL307" si="2459">SUM(D308:D312)</f>
        <v>0</v>
      </c>
      <c r="E307" s="166">
        <f t="shared" si="2459"/>
        <v>8407</v>
      </c>
      <c r="F307" s="166">
        <f t="shared" si="2459"/>
        <v>0</v>
      </c>
      <c r="G307" s="166">
        <f t="shared" si="2459"/>
        <v>8407</v>
      </c>
      <c r="H307" s="147">
        <f t="shared" si="2459"/>
        <v>0</v>
      </c>
      <c r="I307" s="166">
        <f t="shared" si="2459"/>
        <v>0</v>
      </c>
      <c r="J307" s="147">
        <f t="shared" si="2459"/>
        <v>0</v>
      </c>
      <c r="K307" s="119"/>
      <c r="L307" s="119"/>
      <c r="M307" s="166">
        <f t="shared" si="2382"/>
        <v>0</v>
      </c>
      <c r="N307" s="3">
        <f t="shared" si="2459"/>
        <v>0</v>
      </c>
      <c r="O307" s="172">
        <f t="shared" si="2226"/>
        <v>0</v>
      </c>
      <c r="P307" s="3">
        <f t="shared" si="2459"/>
        <v>0</v>
      </c>
      <c r="Q307" s="172">
        <f t="shared" ref="Q307" si="2460">P307/$C307</f>
        <v>0</v>
      </c>
      <c r="R307" s="3">
        <f t="shared" si="2459"/>
        <v>840.7</v>
      </c>
      <c r="S307" s="172">
        <f t="shared" ref="S307:S309" si="2461">R307/$C307</f>
        <v>0.1</v>
      </c>
      <c r="T307" s="3">
        <f t="shared" si="2459"/>
        <v>1681.4</v>
      </c>
      <c r="U307" s="172">
        <f t="shared" ref="U307:U309" si="2462">T307/$C307</f>
        <v>0.2</v>
      </c>
      <c r="V307" s="3">
        <f t="shared" si="2459"/>
        <v>2522.1</v>
      </c>
      <c r="W307" s="172">
        <f t="shared" ref="W307:W309" si="2463">V307/$C307</f>
        <v>0.3</v>
      </c>
      <c r="X307" s="3">
        <f t="shared" si="2459"/>
        <v>3362.8</v>
      </c>
      <c r="Y307" s="172">
        <f t="shared" ref="Y307:Y309" si="2464">X307/$C307</f>
        <v>0.4</v>
      </c>
      <c r="Z307" s="3">
        <f t="shared" si="2459"/>
        <v>4203.5</v>
      </c>
      <c r="AA307" s="172">
        <f t="shared" ref="AA307:AA309" si="2465">Z307/$C307</f>
        <v>0.5</v>
      </c>
      <c r="AB307" s="3">
        <f t="shared" si="2459"/>
        <v>4623.8500000000004</v>
      </c>
      <c r="AC307" s="172">
        <f t="shared" ref="AC307:AC309" si="2466">AB307/$C307</f>
        <v>0.55000000000000004</v>
      </c>
      <c r="AD307" s="3">
        <v>5884.9</v>
      </c>
      <c r="AE307" s="172">
        <f t="shared" ref="AE307:AE309" si="2467">AD307/$C307</f>
        <v>0.7</v>
      </c>
      <c r="AF307" s="3">
        <f t="shared" si="2459"/>
        <v>5884.9</v>
      </c>
      <c r="AG307" s="172">
        <f t="shared" ref="AG307:AG309" si="2468">AF307/$C307</f>
        <v>0.7</v>
      </c>
      <c r="AH307" s="3">
        <f t="shared" si="2459"/>
        <v>6305.25</v>
      </c>
      <c r="AI307" s="172">
        <f t="shared" ref="AI307:AI309" si="2469">AH307/$C307</f>
        <v>0.75</v>
      </c>
      <c r="AJ307" s="3">
        <f t="shared" si="2459"/>
        <v>6305.25</v>
      </c>
      <c r="AK307" s="172">
        <f t="shared" ref="AK307:AK309" si="2470">AJ307/$C307</f>
        <v>0.75</v>
      </c>
      <c r="AL307" s="3">
        <f t="shared" si="2459"/>
        <v>7986.65</v>
      </c>
      <c r="AM307" s="172">
        <f t="shared" ref="AM307:AM309" si="2471">AL307/$C307</f>
        <v>0.95</v>
      </c>
      <c r="AN307" s="115"/>
      <c r="AP307" s="168"/>
      <c r="AQ307" s="227" t="str">
        <f t="shared" si="2221"/>
        <v>ok</v>
      </c>
      <c r="AR307" s="228" t="str">
        <f t="shared" si="2222"/>
        <v>ok</v>
      </c>
      <c r="AS307" s="228" t="str">
        <f t="shared" si="2223"/>
        <v>ok</v>
      </c>
      <c r="AT307" s="124"/>
      <c r="AU307" s="228"/>
      <c r="AV307" s="228"/>
      <c r="AW307" s="228"/>
    </row>
    <row r="308" spans="1:49" ht="52.8" outlineLevel="1" x14ac:dyDescent="0.3">
      <c r="A308" s="169">
        <v>1</v>
      </c>
      <c r="B308" s="170" t="s">
        <v>254</v>
      </c>
      <c r="C308" s="147">
        <f t="shared" si="2085"/>
        <v>1200</v>
      </c>
      <c r="D308" s="171"/>
      <c r="E308" s="147">
        <f t="shared" ref="E308:E313" si="2472">F308+G308+I308+K308</f>
        <v>1200</v>
      </c>
      <c r="F308" s="119"/>
      <c r="G308" s="152">
        <v>1200</v>
      </c>
      <c r="H308" s="115"/>
      <c r="I308" s="119"/>
      <c r="J308" s="115"/>
      <c r="K308" s="119"/>
      <c r="L308" s="119"/>
      <c r="M308" s="152">
        <f t="shared" si="2382"/>
        <v>0</v>
      </c>
      <c r="N308" s="194"/>
      <c r="O308" s="193">
        <f t="shared" si="2226"/>
        <v>0</v>
      </c>
      <c r="P308" s="194"/>
      <c r="Q308" s="193">
        <f t="shared" ref="Q308" si="2473">P308/$C308</f>
        <v>0</v>
      </c>
      <c r="R308" s="194">
        <f t="shared" ref="R308:R314" si="2474">$E308*0.1</f>
        <v>120</v>
      </c>
      <c r="S308" s="210">
        <f t="shared" si="2461"/>
        <v>0.1</v>
      </c>
      <c r="T308" s="194">
        <f t="shared" ref="T308:T314" si="2475">$E308*0.2</f>
        <v>240</v>
      </c>
      <c r="U308" s="210">
        <f t="shared" si="2462"/>
        <v>0.2</v>
      </c>
      <c r="V308" s="194">
        <f t="shared" ref="V308:V314" si="2476">$E308*0.3</f>
        <v>360</v>
      </c>
      <c r="W308" s="210">
        <f t="shared" si="2463"/>
        <v>0.3</v>
      </c>
      <c r="X308" s="194">
        <f t="shared" ref="X308:X314" si="2477">$E308*0.4</f>
        <v>480</v>
      </c>
      <c r="Y308" s="210">
        <f t="shared" si="2464"/>
        <v>0.4</v>
      </c>
      <c r="Z308" s="194">
        <f t="shared" ref="Z308:Z314" si="2478">$E308*0.5</f>
        <v>600</v>
      </c>
      <c r="AA308" s="210">
        <f t="shared" si="2465"/>
        <v>0.5</v>
      </c>
      <c r="AB308" s="194">
        <f t="shared" ref="AB308:AB314" si="2479">$E308*0.55</f>
        <v>660</v>
      </c>
      <c r="AC308" s="210">
        <f t="shared" si="2466"/>
        <v>0.55000000000000004</v>
      </c>
      <c r="AD308" s="194">
        <v>840</v>
      </c>
      <c r="AE308" s="210">
        <f t="shared" si="2467"/>
        <v>0.7</v>
      </c>
      <c r="AF308" s="194">
        <f t="shared" ref="AF308:AF314" si="2480">$E308*0.7</f>
        <v>840</v>
      </c>
      <c r="AG308" s="210">
        <f t="shared" si="2468"/>
        <v>0.7</v>
      </c>
      <c r="AH308" s="194">
        <f t="shared" ref="AH308:AH314" si="2481">$E308*0.75</f>
        <v>900</v>
      </c>
      <c r="AI308" s="210">
        <f t="shared" si="2469"/>
        <v>0.75</v>
      </c>
      <c r="AJ308" s="194">
        <f t="shared" ref="AJ308:AJ314" si="2482">$E308*0.75</f>
        <v>900</v>
      </c>
      <c r="AK308" s="210">
        <f t="shared" si="2470"/>
        <v>0.75</v>
      </c>
      <c r="AL308" s="194">
        <f t="shared" ref="AL308:AL314" si="2483">$E308*0.95</f>
        <v>1140</v>
      </c>
      <c r="AM308" s="210">
        <f t="shared" si="2471"/>
        <v>0.95</v>
      </c>
      <c r="AN308" s="119"/>
      <c r="AQ308" s="227" t="str">
        <f t="shared" si="2221"/>
        <v>ok</v>
      </c>
      <c r="AR308" s="228" t="str">
        <f t="shared" si="2222"/>
        <v>ok</v>
      </c>
      <c r="AS308" s="228" t="str">
        <f t="shared" si="2223"/>
        <v>ok</v>
      </c>
      <c r="AT308" s="124"/>
      <c r="AU308" s="228"/>
      <c r="AV308" s="228"/>
      <c r="AW308" s="228"/>
    </row>
    <row r="309" spans="1:49" ht="66" outlineLevel="1" x14ac:dyDescent="0.3">
      <c r="A309" s="169">
        <f>MAX(A307:B308)+1</f>
        <v>2</v>
      </c>
      <c r="B309" s="170" t="s">
        <v>255</v>
      </c>
      <c r="C309" s="147">
        <f t="shared" si="2085"/>
        <v>6600</v>
      </c>
      <c r="D309" s="171"/>
      <c r="E309" s="147">
        <f t="shared" si="2472"/>
        <v>6600</v>
      </c>
      <c r="F309" s="119"/>
      <c r="G309" s="152">
        <v>6600</v>
      </c>
      <c r="H309" s="115"/>
      <c r="I309" s="119"/>
      <c r="J309" s="115"/>
      <c r="K309" s="119"/>
      <c r="L309" s="119"/>
      <c r="M309" s="152">
        <f t="shared" si="2382"/>
        <v>0</v>
      </c>
      <c r="N309" s="194"/>
      <c r="O309" s="193">
        <f t="shared" si="2226"/>
        <v>0</v>
      </c>
      <c r="P309" s="194"/>
      <c r="Q309" s="193">
        <f t="shared" ref="Q309" si="2484">P309/$C309</f>
        <v>0</v>
      </c>
      <c r="R309" s="194">
        <f t="shared" si="2474"/>
        <v>660</v>
      </c>
      <c r="S309" s="210">
        <f t="shared" si="2461"/>
        <v>0.1</v>
      </c>
      <c r="T309" s="194">
        <f t="shared" si="2475"/>
        <v>1320</v>
      </c>
      <c r="U309" s="210">
        <f t="shared" si="2462"/>
        <v>0.2</v>
      </c>
      <c r="V309" s="194">
        <f t="shared" si="2476"/>
        <v>1980</v>
      </c>
      <c r="W309" s="210">
        <f t="shared" si="2463"/>
        <v>0.3</v>
      </c>
      <c r="X309" s="194">
        <f t="shared" si="2477"/>
        <v>2640</v>
      </c>
      <c r="Y309" s="210">
        <f t="shared" si="2464"/>
        <v>0.4</v>
      </c>
      <c r="Z309" s="194">
        <f t="shared" si="2478"/>
        <v>3300</v>
      </c>
      <c r="AA309" s="210">
        <f t="shared" si="2465"/>
        <v>0.5</v>
      </c>
      <c r="AB309" s="194">
        <f t="shared" si="2479"/>
        <v>3630.0000000000005</v>
      </c>
      <c r="AC309" s="210">
        <f t="shared" si="2466"/>
        <v>0.55000000000000004</v>
      </c>
      <c r="AD309" s="194">
        <v>4620</v>
      </c>
      <c r="AE309" s="210">
        <f t="shared" si="2467"/>
        <v>0.7</v>
      </c>
      <c r="AF309" s="194">
        <f t="shared" si="2480"/>
        <v>4620</v>
      </c>
      <c r="AG309" s="210">
        <f t="shared" si="2468"/>
        <v>0.7</v>
      </c>
      <c r="AH309" s="194">
        <f t="shared" si="2481"/>
        <v>4950</v>
      </c>
      <c r="AI309" s="210">
        <f t="shared" si="2469"/>
        <v>0.75</v>
      </c>
      <c r="AJ309" s="194">
        <f t="shared" si="2482"/>
        <v>4950</v>
      </c>
      <c r="AK309" s="210">
        <f t="shared" si="2470"/>
        <v>0.75</v>
      </c>
      <c r="AL309" s="194">
        <f t="shared" si="2483"/>
        <v>6270</v>
      </c>
      <c r="AM309" s="210">
        <f t="shared" si="2471"/>
        <v>0.95</v>
      </c>
      <c r="AN309" s="119"/>
      <c r="AQ309" s="227" t="str">
        <f t="shared" si="2221"/>
        <v>ok</v>
      </c>
      <c r="AR309" s="228" t="str">
        <f t="shared" si="2222"/>
        <v>ok</v>
      </c>
      <c r="AS309" s="228" t="str">
        <f t="shared" si="2223"/>
        <v>ok</v>
      </c>
      <c r="AT309" s="124"/>
      <c r="AU309" s="228"/>
      <c r="AV309" s="228"/>
      <c r="AW309" s="228"/>
    </row>
    <row r="310" spans="1:49" ht="26.4" outlineLevel="1" x14ac:dyDescent="0.3">
      <c r="A310" s="169">
        <f>MAX(A308:B309)+1</f>
        <v>3</v>
      </c>
      <c r="B310" s="170" t="s">
        <v>256</v>
      </c>
      <c r="C310" s="147">
        <f t="shared" si="2085"/>
        <v>82</v>
      </c>
      <c r="D310" s="171"/>
      <c r="E310" s="147">
        <f t="shared" si="2472"/>
        <v>82</v>
      </c>
      <c r="F310" s="119"/>
      <c r="G310" s="152">
        <v>82</v>
      </c>
      <c r="H310" s="115"/>
      <c r="I310" s="119"/>
      <c r="J310" s="115"/>
      <c r="K310" s="119"/>
      <c r="L310" s="119"/>
      <c r="M310" s="152">
        <f t="shared" si="2382"/>
        <v>0</v>
      </c>
      <c r="N310" s="194"/>
      <c r="O310" s="193">
        <f t="shared" si="2226"/>
        <v>0</v>
      </c>
      <c r="P310" s="194"/>
      <c r="Q310" s="193">
        <f t="shared" ref="Q310" si="2485">P310/$C310</f>
        <v>0</v>
      </c>
      <c r="R310" s="194">
        <f t="shared" si="2474"/>
        <v>8.2000000000000011</v>
      </c>
      <c r="S310" s="193">
        <f t="shared" ref="S310" si="2486">R310/$C310</f>
        <v>0.10000000000000002</v>
      </c>
      <c r="T310" s="194">
        <f t="shared" si="2475"/>
        <v>16.400000000000002</v>
      </c>
      <c r="U310" s="193">
        <f t="shared" ref="U310" si="2487">T310/$C310</f>
        <v>0.20000000000000004</v>
      </c>
      <c r="V310" s="194">
        <f t="shared" si="2476"/>
        <v>24.599999999999998</v>
      </c>
      <c r="W310" s="193">
        <f t="shared" ref="W310" si="2488">V310/$C310</f>
        <v>0.3</v>
      </c>
      <c r="X310" s="194">
        <f t="shared" si="2477"/>
        <v>32.800000000000004</v>
      </c>
      <c r="Y310" s="193">
        <f t="shared" ref="Y310" si="2489">X310/$C310</f>
        <v>0.40000000000000008</v>
      </c>
      <c r="Z310" s="194">
        <f t="shared" si="2478"/>
        <v>41</v>
      </c>
      <c r="AA310" s="193">
        <f t="shared" ref="AA310" si="2490">Z310/$C310</f>
        <v>0.5</v>
      </c>
      <c r="AB310" s="194">
        <f t="shared" si="2479"/>
        <v>45.1</v>
      </c>
      <c r="AC310" s="193">
        <f t="shared" ref="AC310" si="2491">AB310/$C310</f>
        <v>0.55000000000000004</v>
      </c>
      <c r="AD310" s="194">
        <v>57.4</v>
      </c>
      <c r="AE310" s="193">
        <f t="shared" ref="AE310" si="2492">AD310/$C310</f>
        <v>0.7</v>
      </c>
      <c r="AF310" s="194">
        <f t="shared" si="2480"/>
        <v>57.4</v>
      </c>
      <c r="AG310" s="193">
        <f t="shared" ref="AG310" si="2493">AF310/$C310</f>
        <v>0.7</v>
      </c>
      <c r="AH310" s="194">
        <f t="shared" si="2481"/>
        <v>61.5</v>
      </c>
      <c r="AI310" s="193">
        <f t="shared" ref="AI310" si="2494">AH310/$C310</f>
        <v>0.75</v>
      </c>
      <c r="AJ310" s="194">
        <f t="shared" si="2482"/>
        <v>61.5</v>
      </c>
      <c r="AK310" s="193">
        <f t="shared" ref="AK310" si="2495">AJ310/$C310</f>
        <v>0.75</v>
      </c>
      <c r="AL310" s="194">
        <f t="shared" si="2483"/>
        <v>77.899999999999991</v>
      </c>
      <c r="AM310" s="193">
        <f t="shared" ref="AM310" si="2496">AL310/$C310</f>
        <v>0.94999999999999984</v>
      </c>
      <c r="AN310" s="119"/>
      <c r="AQ310" s="227" t="str">
        <f t="shared" si="2221"/>
        <v>ok</v>
      </c>
      <c r="AR310" s="228" t="str">
        <f t="shared" si="2222"/>
        <v>ok</v>
      </c>
      <c r="AS310" s="228" t="str">
        <f t="shared" si="2223"/>
        <v>ok</v>
      </c>
      <c r="AT310" s="124"/>
      <c r="AU310" s="228"/>
      <c r="AV310" s="228"/>
      <c r="AW310" s="228"/>
    </row>
    <row r="311" spans="1:49" ht="52.8" outlineLevel="1" x14ac:dyDescent="0.3">
      <c r="A311" s="169">
        <f>MAX(A309:B310)+1</f>
        <v>4</v>
      </c>
      <c r="B311" s="170" t="s">
        <v>257</v>
      </c>
      <c r="C311" s="147">
        <f t="shared" si="2085"/>
        <v>175</v>
      </c>
      <c r="D311" s="171"/>
      <c r="E311" s="147">
        <f t="shared" si="2472"/>
        <v>175</v>
      </c>
      <c r="F311" s="119"/>
      <c r="G311" s="152">
        <v>175</v>
      </c>
      <c r="H311" s="115"/>
      <c r="I311" s="119"/>
      <c r="J311" s="115"/>
      <c r="K311" s="119"/>
      <c r="L311" s="119"/>
      <c r="M311" s="152">
        <f t="shared" si="2382"/>
        <v>0</v>
      </c>
      <c r="N311" s="194"/>
      <c r="O311" s="193">
        <f t="shared" si="2226"/>
        <v>0</v>
      </c>
      <c r="P311" s="194"/>
      <c r="Q311" s="193">
        <f t="shared" ref="Q311" si="2497">P311/$C311</f>
        <v>0</v>
      </c>
      <c r="R311" s="194">
        <f t="shared" si="2474"/>
        <v>17.5</v>
      </c>
      <c r="S311" s="193">
        <f t="shared" ref="S311" si="2498">R311/$C311</f>
        <v>0.1</v>
      </c>
      <c r="T311" s="194">
        <f t="shared" si="2475"/>
        <v>35</v>
      </c>
      <c r="U311" s="193">
        <f t="shared" ref="U311" si="2499">T311/$C311</f>
        <v>0.2</v>
      </c>
      <c r="V311" s="194">
        <f t="shared" si="2476"/>
        <v>52.5</v>
      </c>
      <c r="W311" s="193">
        <f t="shared" ref="W311" si="2500">V311/$C311</f>
        <v>0.3</v>
      </c>
      <c r="X311" s="194">
        <f t="shared" si="2477"/>
        <v>70</v>
      </c>
      <c r="Y311" s="193">
        <f t="shared" ref="Y311" si="2501">X311/$C311</f>
        <v>0.4</v>
      </c>
      <c r="Z311" s="194">
        <f t="shared" si="2478"/>
        <v>87.5</v>
      </c>
      <c r="AA311" s="193">
        <f t="shared" ref="AA311" si="2502">Z311/$C311</f>
        <v>0.5</v>
      </c>
      <c r="AB311" s="194">
        <f t="shared" si="2479"/>
        <v>96.250000000000014</v>
      </c>
      <c r="AC311" s="193">
        <f t="shared" ref="AC311" si="2503">AB311/$C311</f>
        <v>0.55000000000000004</v>
      </c>
      <c r="AD311" s="194">
        <v>122.49999999999999</v>
      </c>
      <c r="AE311" s="193">
        <f t="shared" ref="AE311" si="2504">AD311/$C311</f>
        <v>0.7</v>
      </c>
      <c r="AF311" s="194">
        <f t="shared" si="2480"/>
        <v>122.49999999999999</v>
      </c>
      <c r="AG311" s="193">
        <f t="shared" ref="AG311" si="2505">AF311/$C311</f>
        <v>0.7</v>
      </c>
      <c r="AH311" s="194">
        <f t="shared" si="2481"/>
        <v>131.25</v>
      </c>
      <c r="AI311" s="193">
        <f t="shared" ref="AI311" si="2506">AH311/$C311</f>
        <v>0.75</v>
      </c>
      <c r="AJ311" s="194">
        <f t="shared" si="2482"/>
        <v>131.25</v>
      </c>
      <c r="AK311" s="193">
        <f t="shared" ref="AK311" si="2507">AJ311/$C311</f>
        <v>0.75</v>
      </c>
      <c r="AL311" s="194">
        <f t="shared" si="2483"/>
        <v>166.25</v>
      </c>
      <c r="AM311" s="193">
        <f t="shared" ref="AM311" si="2508">AL311/$C311</f>
        <v>0.95</v>
      </c>
      <c r="AN311" s="119"/>
      <c r="AQ311" s="227" t="str">
        <f t="shared" si="2221"/>
        <v>ok</v>
      </c>
      <c r="AR311" s="228" t="str">
        <f t="shared" si="2222"/>
        <v>ok</v>
      </c>
      <c r="AS311" s="228" t="str">
        <f t="shared" si="2223"/>
        <v>ok</v>
      </c>
      <c r="AT311" s="124"/>
      <c r="AU311" s="228"/>
      <c r="AV311" s="228"/>
      <c r="AW311" s="228"/>
    </row>
    <row r="312" spans="1:49" ht="39.6" outlineLevel="1" x14ac:dyDescent="0.3">
      <c r="A312" s="169">
        <f>MAX(A310:B311)+1</f>
        <v>5</v>
      </c>
      <c r="B312" s="170" t="s">
        <v>258</v>
      </c>
      <c r="C312" s="147">
        <f t="shared" si="2085"/>
        <v>350</v>
      </c>
      <c r="D312" s="171"/>
      <c r="E312" s="147">
        <f t="shared" si="2472"/>
        <v>350</v>
      </c>
      <c r="F312" s="119"/>
      <c r="G312" s="152">
        <v>350</v>
      </c>
      <c r="H312" s="115"/>
      <c r="I312" s="119"/>
      <c r="J312" s="115"/>
      <c r="K312" s="119"/>
      <c r="L312" s="119"/>
      <c r="M312" s="152">
        <f t="shared" si="2382"/>
        <v>0</v>
      </c>
      <c r="N312" s="194"/>
      <c r="O312" s="193">
        <f t="shared" si="2226"/>
        <v>0</v>
      </c>
      <c r="P312" s="194"/>
      <c r="Q312" s="193">
        <f t="shared" ref="Q312" si="2509">P312/$C312</f>
        <v>0</v>
      </c>
      <c r="R312" s="194">
        <f t="shared" si="2474"/>
        <v>35</v>
      </c>
      <c r="S312" s="193">
        <f t="shared" ref="S312" si="2510">R312/$C312</f>
        <v>0.1</v>
      </c>
      <c r="T312" s="194">
        <f t="shared" si="2475"/>
        <v>70</v>
      </c>
      <c r="U312" s="193">
        <f t="shared" ref="U312" si="2511">T312/$C312</f>
        <v>0.2</v>
      </c>
      <c r="V312" s="194">
        <f t="shared" si="2476"/>
        <v>105</v>
      </c>
      <c r="W312" s="193">
        <f t="shared" ref="W312" si="2512">V312/$C312</f>
        <v>0.3</v>
      </c>
      <c r="X312" s="194">
        <f t="shared" si="2477"/>
        <v>140</v>
      </c>
      <c r="Y312" s="193">
        <f t="shared" ref="Y312" si="2513">X312/$C312</f>
        <v>0.4</v>
      </c>
      <c r="Z312" s="194">
        <f t="shared" si="2478"/>
        <v>175</v>
      </c>
      <c r="AA312" s="193">
        <f t="shared" ref="AA312" si="2514">Z312/$C312</f>
        <v>0.5</v>
      </c>
      <c r="AB312" s="194">
        <f t="shared" si="2479"/>
        <v>192.50000000000003</v>
      </c>
      <c r="AC312" s="193">
        <f t="shared" ref="AC312" si="2515">AB312/$C312</f>
        <v>0.55000000000000004</v>
      </c>
      <c r="AD312" s="194">
        <v>244.99999999999997</v>
      </c>
      <c r="AE312" s="193">
        <f t="shared" ref="AE312" si="2516">AD312/$C312</f>
        <v>0.7</v>
      </c>
      <c r="AF312" s="194">
        <f t="shared" si="2480"/>
        <v>244.99999999999997</v>
      </c>
      <c r="AG312" s="193">
        <f t="shared" ref="AG312" si="2517">AF312/$C312</f>
        <v>0.7</v>
      </c>
      <c r="AH312" s="194">
        <f t="shared" si="2481"/>
        <v>262.5</v>
      </c>
      <c r="AI312" s="193">
        <f t="shared" ref="AI312" si="2518">AH312/$C312</f>
        <v>0.75</v>
      </c>
      <c r="AJ312" s="194">
        <f t="shared" si="2482"/>
        <v>262.5</v>
      </c>
      <c r="AK312" s="193">
        <f t="shared" ref="AK312" si="2519">AJ312/$C312</f>
        <v>0.75</v>
      </c>
      <c r="AL312" s="194">
        <f t="shared" si="2483"/>
        <v>332.5</v>
      </c>
      <c r="AM312" s="193">
        <f t="shared" ref="AM312" si="2520">AL312/$C312</f>
        <v>0.95</v>
      </c>
      <c r="AN312" s="119"/>
      <c r="AQ312" s="227" t="str">
        <f t="shared" si="2221"/>
        <v>ok</v>
      </c>
      <c r="AR312" s="228" t="str">
        <f t="shared" si="2222"/>
        <v>ok</v>
      </c>
      <c r="AS312" s="228" t="str">
        <f t="shared" si="2223"/>
        <v>ok</v>
      </c>
      <c r="AT312" s="124"/>
      <c r="AU312" s="228"/>
      <c r="AV312" s="228"/>
      <c r="AW312" s="228"/>
    </row>
    <row r="313" spans="1:49" s="167" customFormat="1" outlineLevel="1" x14ac:dyDescent="0.3">
      <c r="A313" s="113" t="s">
        <v>160</v>
      </c>
      <c r="B313" s="165" t="s">
        <v>228</v>
      </c>
      <c r="C313" s="3">
        <f t="shared" si="2085"/>
        <v>3000</v>
      </c>
      <c r="D313" s="3"/>
      <c r="E313" s="3">
        <f t="shared" si="2472"/>
        <v>3000</v>
      </c>
      <c r="F313" s="116">
        <v>3000</v>
      </c>
      <c r="G313" s="3"/>
      <c r="H313" s="115"/>
      <c r="I313" s="116"/>
      <c r="J313" s="115"/>
      <c r="K313" s="119"/>
      <c r="L313" s="119"/>
      <c r="M313" s="3">
        <f t="shared" si="2382"/>
        <v>3000</v>
      </c>
      <c r="N313" s="209"/>
      <c r="O313" s="210">
        <f t="shared" si="2226"/>
        <v>0</v>
      </c>
      <c r="P313" s="209"/>
      <c r="Q313" s="210">
        <f t="shared" ref="Q313" si="2521">P313/$C313</f>
        <v>0</v>
      </c>
      <c r="R313" s="209">
        <f t="shared" si="2474"/>
        <v>300</v>
      </c>
      <c r="S313" s="210">
        <f t="shared" ref="S313" si="2522">R313/$C313</f>
        <v>0.1</v>
      </c>
      <c r="T313" s="209">
        <f t="shared" si="2475"/>
        <v>600</v>
      </c>
      <c r="U313" s="210">
        <f t="shared" ref="U313" si="2523">T313/$C313</f>
        <v>0.2</v>
      </c>
      <c r="V313" s="209">
        <f t="shared" si="2476"/>
        <v>900</v>
      </c>
      <c r="W313" s="210">
        <f t="shared" ref="W313" si="2524">V313/$C313</f>
        <v>0.3</v>
      </c>
      <c r="X313" s="209">
        <f t="shared" si="2477"/>
        <v>1200</v>
      </c>
      <c r="Y313" s="210">
        <f t="shared" ref="Y313" si="2525">X313/$C313</f>
        <v>0.4</v>
      </c>
      <c r="Z313" s="209">
        <f t="shared" si="2478"/>
        <v>1500</v>
      </c>
      <c r="AA313" s="210">
        <f t="shared" ref="AA313" si="2526">Z313/$C313</f>
        <v>0.5</v>
      </c>
      <c r="AB313" s="209">
        <f t="shared" si="2479"/>
        <v>1650.0000000000002</v>
      </c>
      <c r="AC313" s="210">
        <f t="shared" ref="AC313" si="2527">AB313/$C313</f>
        <v>0.55000000000000004</v>
      </c>
      <c r="AD313" s="209">
        <v>2100</v>
      </c>
      <c r="AE313" s="210">
        <f t="shared" ref="AE313" si="2528">AD313/$C313</f>
        <v>0.7</v>
      </c>
      <c r="AF313" s="209">
        <f t="shared" si="2480"/>
        <v>2100</v>
      </c>
      <c r="AG313" s="210">
        <f t="shared" ref="AG313" si="2529">AF313/$C313</f>
        <v>0.7</v>
      </c>
      <c r="AH313" s="209">
        <f t="shared" si="2481"/>
        <v>2250</v>
      </c>
      <c r="AI313" s="210">
        <f t="shared" ref="AI313" si="2530">AH313/$C313</f>
        <v>0.75</v>
      </c>
      <c r="AJ313" s="209">
        <f t="shared" si="2482"/>
        <v>2250</v>
      </c>
      <c r="AK313" s="210">
        <f t="shared" ref="AK313" si="2531">AJ313/$C313</f>
        <v>0.75</v>
      </c>
      <c r="AL313" s="209">
        <f t="shared" si="2483"/>
        <v>2850</v>
      </c>
      <c r="AM313" s="210">
        <f t="shared" ref="AM313" si="2532">AL313/$C313</f>
        <v>0.95</v>
      </c>
      <c r="AN313" s="115"/>
      <c r="AP313" s="168"/>
      <c r="AQ313" s="227" t="str">
        <f t="shared" si="2221"/>
        <v>ok</v>
      </c>
      <c r="AR313" s="228" t="str">
        <f t="shared" si="2222"/>
        <v>ok</v>
      </c>
      <c r="AS313" s="228" t="str">
        <f t="shared" si="2223"/>
        <v>ok</v>
      </c>
      <c r="AT313" s="124"/>
      <c r="AU313" s="228"/>
      <c r="AV313" s="228"/>
      <c r="AW313" s="228"/>
    </row>
    <row r="314" spans="1:49" ht="39.6" outlineLevel="1" x14ac:dyDescent="0.3">
      <c r="A314" s="113" t="s">
        <v>160</v>
      </c>
      <c r="B314" s="114" t="s">
        <v>430</v>
      </c>
      <c r="C314" s="3">
        <f>D314+E314</f>
        <v>67700</v>
      </c>
      <c r="D314" s="3"/>
      <c r="E314" s="3">
        <f>F314+G314+I314+K314</f>
        <v>67700</v>
      </c>
      <c r="F314" s="3"/>
      <c r="G314" s="3">
        <v>67700</v>
      </c>
      <c r="H314" s="115"/>
      <c r="I314" s="116"/>
      <c r="J314" s="115"/>
      <c r="K314" s="119"/>
      <c r="L314" s="119"/>
      <c r="M314" s="116"/>
      <c r="N314" s="209"/>
      <c r="O314" s="210">
        <f t="shared" si="2226"/>
        <v>0</v>
      </c>
      <c r="P314" s="209"/>
      <c r="Q314" s="210">
        <f t="shared" ref="Q314" si="2533">P314/$C314</f>
        <v>0</v>
      </c>
      <c r="R314" s="209">
        <f t="shared" si="2474"/>
        <v>6770</v>
      </c>
      <c r="S314" s="210">
        <f t="shared" ref="S314" si="2534">R314/$C314</f>
        <v>0.1</v>
      </c>
      <c r="T314" s="209">
        <f t="shared" si="2475"/>
        <v>13540</v>
      </c>
      <c r="U314" s="210">
        <f t="shared" ref="U314" si="2535">T314/$C314</f>
        <v>0.2</v>
      </c>
      <c r="V314" s="209">
        <f t="shared" si="2476"/>
        <v>20310</v>
      </c>
      <c r="W314" s="210">
        <f t="shared" ref="W314" si="2536">V314/$C314</f>
        <v>0.3</v>
      </c>
      <c r="X314" s="209">
        <f t="shared" si="2477"/>
        <v>27080</v>
      </c>
      <c r="Y314" s="210">
        <f t="shared" ref="Y314" si="2537">X314/$C314</f>
        <v>0.4</v>
      </c>
      <c r="Z314" s="209">
        <f t="shared" si="2478"/>
        <v>33850</v>
      </c>
      <c r="AA314" s="210">
        <f t="shared" ref="AA314" si="2538">Z314/$C314</f>
        <v>0.5</v>
      </c>
      <c r="AB314" s="209">
        <f t="shared" si="2479"/>
        <v>37235</v>
      </c>
      <c r="AC314" s="210">
        <f t="shared" ref="AC314" si="2539">AB314/$C314</f>
        <v>0.55000000000000004</v>
      </c>
      <c r="AD314" s="209">
        <v>47390</v>
      </c>
      <c r="AE314" s="210">
        <f t="shared" ref="AE314" si="2540">AD314/$C314</f>
        <v>0.7</v>
      </c>
      <c r="AF314" s="209">
        <f t="shared" si="2480"/>
        <v>47390</v>
      </c>
      <c r="AG314" s="210">
        <f t="shared" ref="AG314" si="2541">AF314/$C314</f>
        <v>0.7</v>
      </c>
      <c r="AH314" s="209">
        <f t="shared" si="2481"/>
        <v>50775</v>
      </c>
      <c r="AI314" s="210">
        <f t="shared" ref="AI314" si="2542">AH314/$C314</f>
        <v>0.75</v>
      </c>
      <c r="AJ314" s="209">
        <f t="shared" si="2482"/>
        <v>50775</v>
      </c>
      <c r="AK314" s="210">
        <f t="shared" ref="AK314" si="2543">AJ314/$C314</f>
        <v>0.75</v>
      </c>
      <c r="AL314" s="209">
        <f t="shared" si="2483"/>
        <v>64315</v>
      </c>
      <c r="AM314" s="210">
        <f t="shared" ref="AM314" si="2544">AL314/$C314</f>
        <v>0.95</v>
      </c>
      <c r="AN314" s="115"/>
      <c r="AQ314" s="227" t="str">
        <f t="shared" si="2221"/>
        <v>ok</v>
      </c>
      <c r="AR314" s="228" t="str">
        <f t="shared" si="2222"/>
        <v>ok</v>
      </c>
      <c r="AS314" s="228" t="str">
        <f t="shared" si="2223"/>
        <v>ok</v>
      </c>
      <c r="AT314" s="124"/>
      <c r="AU314" s="228"/>
      <c r="AV314" s="228"/>
      <c r="AW314" s="228"/>
    </row>
    <row r="315" spans="1:49" ht="27.75" customHeight="1" x14ac:dyDescent="0.3">
      <c r="A315" s="161">
        <f>MAX(A$244:A313)+1</f>
        <v>19</v>
      </c>
      <c r="B315" s="148" t="s">
        <v>259</v>
      </c>
      <c r="C315" s="162">
        <f>C316+C317</f>
        <v>3255</v>
      </c>
      <c r="D315" s="162">
        <f t="shared" ref="D315:AL315" si="2545">D316+D317</f>
        <v>0</v>
      </c>
      <c r="E315" s="162">
        <f t="shared" si="2545"/>
        <v>3255</v>
      </c>
      <c r="F315" s="162">
        <f t="shared" si="2545"/>
        <v>3000</v>
      </c>
      <c r="G315" s="162">
        <f t="shared" si="2545"/>
        <v>255</v>
      </c>
      <c r="H315" s="162">
        <f t="shared" si="2545"/>
        <v>0</v>
      </c>
      <c r="I315" s="162">
        <f t="shared" si="2545"/>
        <v>0</v>
      </c>
      <c r="J315" s="162">
        <f t="shared" si="2545"/>
        <v>0</v>
      </c>
      <c r="K315" s="162">
        <f t="shared" si="2545"/>
        <v>0</v>
      </c>
      <c r="L315" s="162">
        <f t="shared" si="2545"/>
        <v>0</v>
      </c>
      <c r="M315" s="162">
        <f t="shared" si="2545"/>
        <v>3000</v>
      </c>
      <c r="N315" s="163">
        <f t="shared" si="2545"/>
        <v>0</v>
      </c>
      <c r="O315" s="164">
        <f t="shared" si="2226"/>
        <v>0</v>
      </c>
      <c r="P315" s="163">
        <f t="shared" si="2545"/>
        <v>154.5</v>
      </c>
      <c r="Q315" s="164">
        <f t="shared" ref="Q315:Q317" si="2546">P315/$C315</f>
        <v>4.7465437788018434E-2</v>
      </c>
      <c r="R315" s="163">
        <f t="shared" si="2545"/>
        <v>595</v>
      </c>
      <c r="S315" s="164">
        <f t="shared" ref="S315:S317" si="2547">R315/$C315</f>
        <v>0.18279569892473119</v>
      </c>
      <c r="T315" s="163">
        <f t="shared" si="2545"/>
        <v>897</v>
      </c>
      <c r="U315" s="164">
        <f t="shared" ref="U315:U317" si="2548">T315/$C315</f>
        <v>0.27557603686635945</v>
      </c>
      <c r="V315" s="163">
        <f t="shared" si="2545"/>
        <v>1212</v>
      </c>
      <c r="W315" s="164">
        <f t="shared" ref="W315:W317" si="2549">V315/$C315</f>
        <v>0.37235023041474652</v>
      </c>
      <c r="X315" s="163">
        <f t="shared" si="2545"/>
        <v>1530</v>
      </c>
      <c r="Y315" s="164">
        <f t="shared" ref="Y315:Y317" si="2550">X315/$C315</f>
        <v>0.47004608294930877</v>
      </c>
      <c r="Z315" s="163">
        <f t="shared" si="2545"/>
        <v>1850</v>
      </c>
      <c r="AA315" s="164">
        <f t="shared" ref="AA315:AA317" si="2551">Z315/$C315</f>
        <v>0.56835637480798773</v>
      </c>
      <c r="AB315" s="163">
        <f t="shared" si="2545"/>
        <v>2160</v>
      </c>
      <c r="AC315" s="164">
        <f t="shared" ref="AC315:AC317" si="2552">AB315/$C315</f>
        <v>0.66359447004608296</v>
      </c>
      <c r="AD315" s="163">
        <f t="shared" si="2545"/>
        <v>2470</v>
      </c>
      <c r="AE315" s="164">
        <f t="shared" ref="AE315:AE317" si="2553">AD315/$C315</f>
        <v>0.7588325652841782</v>
      </c>
      <c r="AF315" s="163">
        <f t="shared" si="2545"/>
        <v>2642.5</v>
      </c>
      <c r="AG315" s="164">
        <f t="shared" ref="AG315:AG317" si="2554">AF315/$C315</f>
        <v>0.81182795698924726</v>
      </c>
      <c r="AH315" s="163">
        <f t="shared" si="2545"/>
        <v>2795</v>
      </c>
      <c r="AI315" s="164">
        <f t="shared" ref="AI315:AI317" si="2555">AH315/$C315</f>
        <v>0.85867895545314898</v>
      </c>
      <c r="AJ315" s="163">
        <f t="shared" si="2545"/>
        <v>3091</v>
      </c>
      <c r="AK315" s="164">
        <f t="shared" ref="AK315:AK317" si="2556">AJ315/$C315</f>
        <v>0.94961597542242704</v>
      </c>
      <c r="AL315" s="163">
        <f t="shared" si="2545"/>
        <v>3091</v>
      </c>
      <c r="AM315" s="164">
        <f t="shared" ref="AM315:AM317" si="2557">AL315/$C315</f>
        <v>0.94961597542242704</v>
      </c>
      <c r="AN315" s="155"/>
      <c r="AQ315" s="227" t="str">
        <f t="shared" si="2221"/>
        <v>ok</v>
      </c>
      <c r="AR315" s="228" t="str">
        <f t="shared" si="2222"/>
        <v>ok</v>
      </c>
      <c r="AS315" s="228" t="str">
        <f t="shared" si="2223"/>
        <v>ok</v>
      </c>
      <c r="AT315" s="124"/>
      <c r="AU315" s="228"/>
      <c r="AV315" s="228" t="s">
        <v>452</v>
      </c>
      <c r="AW315" s="228"/>
    </row>
    <row r="316" spans="1:49" s="167" customFormat="1" outlineLevel="1" x14ac:dyDescent="0.3">
      <c r="A316" s="113" t="s">
        <v>160</v>
      </c>
      <c r="B316" s="165" t="s">
        <v>228</v>
      </c>
      <c r="C316" s="3">
        <f t="shared" si="2085"/>
        <v>3000</v>
      </c>
      <c r="D316" s="3"/>
      <c r="E316" s="3">
        <f>F316+G316+I316+K316</f>
        <v>3000</v>
      </c>
      <c r="F316" s="116">
        <v>3000</v>
      </c>
      <c r="G316" s="116"/>
      <c r="H316" s="115"/>
      <c r="I316" s="116"/>
      <c r="J316" s="115"/>
      <c r="K316" s="119"/>
      <c r="L316" s="119"/>
      <c r="M316" s="116">
        <f t="shared" si="2382"/>
        <v>3000</v>
      </c>
      <c r="N316" s="209"/>
      <c r="O316" s="276">
        <f t="shared" si="2226"/>
        <v>0</v>
      </c>
      <c r="P316" s="209">
        <v>142.5</v>
      </c>
      <c r="Q316" s="276">
        <f t="shared" si="2546"/>
        <v>4.7500000000000001E-2</v>
      </c>
      <c r="R316" s="209">
        <v>570</v>
      </c>
      <c r="S316" s="276">
        <f t="shared" si="2547"/>
        <v>0.19</v>
      </c>
      <c r="T316" s="209">
        <v>855</v>
      </c>
      <c r="U316" s="276">
        <f t="shared" si="2548"/>
        <v>0.28499999999999998</v>
      </c>
      <c r="V316" s="209">
        <v>1140</v>
      </c>
      <c r="W316" s="276">
        <f t="shared" si="2549"/>
        <v>0.38</v>
      </c>
      <c r="X316" s="209">
        <v>1425</v>
      </c>
      <c r="Y316" s="276">
        <f t="shared" si="2550"/>
        <v>0.47499999999999998</v>
      </c>
      <c r="Z316" s="209">
        <v>1710</v>
      </c>
      <c r="AA316" s="276">
        <f t="shared" si="2551"/>
        <v>0.56999999999999995</v>
      </c>
      <c r="AB316" s="209">
        <v>1994.9999999999998</v>
      </c>
      <c r="AC316" s="276">
        <f t="shared" si="2552"/>
        <v>0.66499999999999992</v>
      </c>
      <c r="AD316" s="209">
        <v>2280</v>
      </c>
      <c r="AE316" s="276">
        <f t="shared" si="2553"/>
        <v>0.76</v>
      </c>
      <c r="AF316" s="209">
        <v>2422.5</v>
      </c>
      <c r="AG316" s="276">
        <f t="shared" si="2554"/>
        <v>0.8075</v>
      </c>
      <c r="AH316" s="209">
        <v>2565</v>
      </c>
      <c r="AI316" s="276">
        <f t="shared" si="2555"/>
        <v>0.85499999999999998</v>
      </c>
      <c r="AJ316" s="209">
        <v>2850</v>
      </c>
      <c r="AK316" s="276">
        <f t="shared" si="2556"/>
        <v>0.95</v>
      </c>
      <c r="AL316" s="209">
        <v>2850</v>
      </c>
      <c r="AM316" s="276">
        <f t="shared" si="2557"/>
        <v>0.95</v>
      </c>
      <c r="AN316" s="115"/>
      <c r="AP316" s="168"/>
      <c r="AQ316" s="227" t="str">
        <f t="shared" si="2221"/>
        <v>ok</v>
      </c>
      <c r="AR316" s="228" t="str">
        <f t="shared" si="2222"/>
        <v>ok</v>
      </c>
      <c r="AS316" s="228" t="str">
        <f t="shared" si="2223"/>
        <v>ok</v>
      </c>
      <c r="AT316" s="124"/>
      <c r="AU316" s="228"/>
      <c r="AV316" s="228"/>
      <c r="AW316" s="228"/>
    </row>
    <row r="317" spans="1:49" ht="39.6" outlineLevel="1" x14ac:dyDescent="0.3">
      <c r="A317" s="113" t="s">
        <v>160</v>
      </c>
      <c r="B317" s="114" t="s">
        <v>430</v>
      </c>
      <c r="C317" s="3">
        <f>D317+E317</f>
        <v>255</v>
      </c>
      <c r="D317" s="3"/>
      <c r="E317" s="3">
        <f>F317+G317+I317+K317</f>
        <v>255</v>
      </c>
      <c r="F317" s="3"/>
      <c r="G317" s="3">
        <v>255</v>
      </c>
      <c r="H317" s="115"/>
      <c r="I317" s="116"/>
      <c r="J317" s="115"/>
      <c r="K317" s="119"/>
      <c r="L317" s="119"/>
      <c r="M317" s="116"/>
      <c r="N317" s="209"/>
      <c r="O317" s="276">
        <f t="shared" si="2226"/>
        <v>0</v>
      </c>
      <c r="P317" s="209">
        <v>12</v>
      </c>
      <c r="Q317" s="276">
        <f t="shared" si="2546"/>
        <v>4.7058823529411764E-2</v>
      </c>
      <c r="R317" s="209">
        <v>25</v>
      </c>
      <c r="S317" s="276">
        <f t="shared" si="2547"/>
        <v>9.8039215686274508E-2</v>
      </c>
      <c r="T317" s="209">
        <v>42</v>
      </c>
      <c r="U317" s="276">
        <f t="shared" si="2548"/>
        <v>0.16470588235294117</v>
      </c>
      <c r="V317" s="209">
        <v>72</v>
      </c>
      <c r="W317" s="276">
        <f t="shared" si="2549"/>
        <v>0.28235294117647058</v>
      </c>
      <c r="X317" s="209">
        <v>105</v>
      </c>
      <c r="Y317" s="276">
        <f t="shared" si="2550"/>
        <v>0.41176470588235292</v>
      </c>
      <c r="Z317" s="209">
        <v>140</v>
      </c>
      <c r="AA317" s="276">
        <f t="shared" si="2551"/>
        <v>0.5490196078431373</v>
      </c>
      <c r="AB317" s="209">
        <v>165</v>
      </c>
      <c r="AC317" s="276">
        <f t="shared" si="2552"/>
        <v>0.6470588235294118</v>
      </c>
      <c r="AD317" s="209">
        <v>190</v>
      </c>
      <c r="AE317" s="276">
        <f t="shared" si="2553"/>
        <v>0.74509803921568629</v>
      </c>
      <c r="AF317" s="209">
        <v>220</v>
      </c>
      <c r="AG317" s="276">
        <f t="shared" si="2554"/>
        <v>0.86274509803921573</v>
      </c>
      <c r="AH317" s="209">
        <v>230</v>
      </c>
      <c r="AI317" s="276">
        <f t="shared" si="2555"/>
        <v>0.90196078431372551</v>
      </c>
      <c r="AJ317" s="209">
        <v>241</v>
      </c>
      <c r="AK317" s="276">
        <f t="shared" si="2556"/>
        <v>0.94509803921568625</v>
      </c>
      <c r="AL317" s="209">
        <v>241</v>
      </c>
      <c r="AM317" s="276">
        <f t="shared" si="2557"/>
        <v>0.94509803921568625</v>
      </c>
      <c r="AN317" s="115"/>
      <c r="AQ317" s="227" t="str">
        <f t="shared" si="2221"/>
        <v>ok</v>
      </c>
      <c r="AR317" s="228" t="str">
        <f t="shared" si="2222"/>
        <v>ok</v>
      </c>
      <c r="AS317" s="228" t="str">
        <f t="shared" si="2223"/>
        <v>ok</v>
      </c>
      <c r="AT317" s="124"/>
      <c r="AU317" s="228"/>
      <c r="AV317" s="228"/>
      <c r="AW317" s="228"/>
    </row>
    <row r="318" spans="1:49" x14ac:dyDescent="0.3">
      <c r="A318" s="161">
        <f>MAX(A$244:A316)+1</f>
        <v>20</v>
      </c>
      <c r="B318" s="148" t="s">
        <v>260</v>
      </c>
      <c r="C318" s="162">
        <f>C319+C320</f>
        <v>3467</v>
      </c>
      <c r="D318" s="162">
        <f t="shared" ref="D318:AL318" si="2558">D319+D320</f>
        <v>0</v>
      </c>
      <c r="E318" s="162">
        <f t="shared" si="2558"/>
        <v>3467</v>
      </c>
      <c r="F318" s="162">
        <f t="shared" si="2558"/>
        <v>3000</v>
      </c>
      <c r="G318" s="162">
        <f t="shared" si="2558"/>
        <v>467</v>
      </c>
      <c r="H318" s="162">
        <f t="shared" si="2558"/>
        <v>0</v>
      </c>
      <c r="I318" s="162">
        <f t="shared" si="2558"/>
        <v>0</v>
      </c>
      <c r="J318" s="162">
        <f t="shared" si="2558"/>
        <v>0</v>
      </c>
      <c r="K318" s="162">
        <f t="shared" si="2558"/>
        <v>0</v>
      </c>
      <c r="L318" s="162">
        <f t="shared" si="2558"/>
        <v>0</v>
      </c>
      <c r="M318" s="162">
        <f t="shared" si="2558"/>
        <v>3000</v>
      </c>
      <c r="N318" s="163">
        <f t="shared" si="2558"/>
        <v>0</v>
      </c>
      <c r="O318" s="164">
        <f t="shared" si="2226"/>
        <v>0</v>
      </c>
      <c r="P318" s="163">
        <f t="shared" si="2558"/>
        <v>0</v>
      </c>
      <c r="Q318" s="164">
        <f t="shared" ref="Q318" si="2559">P318/$C318</f>
        <v>0</v>
      </c>
      <c r="R318" s="163">
        <f t="shared" si="2558"/>
        <v>346.7</v>
      </c>
      <c r="S318" s="164">
        <f t="shared" ref="S318:S320" si="2560">R318/$C318</f>
        <v>9.9999999999999992E-2</v>
      </c>
      <c r="T318" s="163">
        <f t="shared" si="2558"/>
        <v>693.4</v>
      </c>
      <c r="U318" s="164">
        <f t="shared" ref="U318:U320" si="2561">T318/$C318</f>
        <v>0.19999999999999998</v>
      </c>
      <c r="V318" s="163">
        <f t="shared" si="2558"/>
        <v>1040.0999999999999</v>
      </c>
      <c r="W318" s="164">
        <f t="shared" ref="W318:W320" si="2562">V318/$C318</f>
        <v>0.3</v>
      </c>
      <c r="X318" s="163">
        <f t="shared" si="2558"/>
        <v>1386.8</v>
      </c>
      <c r="Y318" s="164">
        <f t="shared" ref="Y318:Y320" si="2563">X318/$C318</f>
        <v>0.39999999999999997</v>
      </c>
      <c r="Z318" s="163">
        <f t="shared" si="2558"/>
        <v>1733.5</v>
      </c>
      <c r="AA318" s="164">
        <f t="shared" ref="AA318:AA320" si="2564">Z318/$C318</f>
        <v>0.5</v>
      </c>
      <c r="AB318" s="163">
        <f t="shared" si="2558"/>
        <v>1906.8500000000004</v>
      </c>
      <c r="AC318" s="164">
        <f t="shared" ref="AC318:AC320" si="2565">AB318/$C318</f>
        <v>0.55000000000000016</v>
      </c>
      <c r="AD318" s="163">
        <f t="shared" si="2558"/>
        <v>2426.9</v>
      </c>
      <c r="AE318" s="164">
        <f t="shared" ref="AE318:AE320" si="2566">AD318/$C318</f>
        <v>0.70000000000000007</v>
      </c>
      <c r="AF318" s="163">
        <f t="shared" si="2558"/>
        <v>2426.9</v>
      </c>
      <c r="AG318" s="164">
        <f t="shared" ref="AG318:AG320" si="2567">AF318/$C318</f>
        <v>0.70000000000000007</v>
      </c>
      <c r="AH318" s="163">
        <f t="shared" si="2558"/>
        <v>2600.25</v>
      </c>
      <c r="AI318" s="164">
        <f t="shared" ref="AI318:AI320" si="2568">AH318/$C318</f>
        <v>0.75</v>
      </c>
      <c r="AJ318" s="163">
        <f t="shared" si="2558"/>
        <v>2600.25</v>
      </c>
      <c r="AK318" s="164">
        <f t="shared" ref="AK318:AK320" si="2569">AJ318/$C318</f>
        <v>0.75</v>
      </c>
      <c r="AL318" s="163">
        <f t="shared" si="2558"/>
        <v>3293.65</v>
      </c>
      <c r="AM318" s="164">
        <f t="shared" ref="AM318:AM320" si="2570">AL318/$C318</f>
        <v>0.95000000000000007</v>
      </c>
      <c r="AN318" s="155"/>
      <c r="AQ318" s="227" t="str">
        <f t="shared" si="2221"/>
        <v>ok</v>
      </c>
      <c r="AR318" s="228" t="str">
        <f t="shared" si="2222"/>
        <v>ok</v>
      </c>
      <c r="AS318" s="228" t="str">
        <f t="shared" si="2223"/>
        <v>ok</v>
      </c>
      <c r="AT318" s="124"/>
      <c r="AU318" s="228"/>
      <c r="AV318" s="228"/>
      <c r="AW318" s="228" t="s">
        <v>452</v>
      </c>
    </row>
    <row r="319" spans="1:49" s="167" customFormat="1" outlineLevel="1" x14ac:dyDescent="0.3">
      <c r="A319" s="113" t="s">
        <v>160</v>
      </c>
      <c r="B319" s="165" t="s">
        <v>228</v>
      </c>
      <c r="C319" s="3">
        <f t="shared" si="2085"/>
        <v>3000</v>
      </c>
      <c r="D319" s="3"/>
      <c r="E319" s="3">
        <f>F319+G319+I319+K319</f>
        <v>3000</v>
      </c>
      <c r="F319" s="116">
        <v>3000</v>
      </c>
      <c r="G319" s="116"/>
      <c r="H319" s="115"/>
      <c r="I319" s="116"/>
      <c r="J319" s="115"/>
      <c r="K319" s="119"/>
      <c r="L319" s="119"/>
      <c r="M319" s="116">
        <f t="shared" si="2382"/>
        <v>3000</v>
      </c>
      <c r="N319" s="209"/>
      <c r="O319" s="210">
        <f t="shared" si="2226"/>
        <v>0</v>
      </c>
      <c r="P319" s="209"/>
      <c r="Q319" s="210">
        <f t="shared" ref="Q319" si="2571">P319/$C319</f>
        <v>0</v>
      </c>
      <c r="R319" s="209">
        <f t="shared" ref="R319:R320" si="2572">$E319*0.1</f>
        <v>300</v>
      </c>
      <c r="S319" s="210">
        <f t="shared" si="2560"/>
        <v>0.1</v>
      </c>
      <c r="T319" s="209">
        <f t="shared" ref="T319:T320" si="2573">$E319*0.2</f>
        <v>600</v>
      </c>
      <c r="U319" s="210">
        <f t="shared" si="2561"/>
        <v>0.2</v>
      </c>
      <c r="V319" s="209">
        <f t="shared" ref="V319:V320" si="2574">$E319*0.3</f>
        <v>900</v>
      </c>
      <c r="W319" s="210">
        <f t="shared" si="2562"/>
        <v>0.3</v>
      </c>
      <c r="X319" s="209">
        <f t="shared" ref="X319:X320" si="2575">$E319*0.4</f>
        <v>1200</v>
      </c>
      <c r="Y319" s="210">
        <f t="shared" si="2563"/>
        <v>0.4</v>
      </c>
      <c r="Z319" s="209">
        <f t="shared" ref="Z319:Z320" si="2576">$E319*0.5</f>
        <v>1500</v>
      </c>
      <c r="AA319" s="210">
        <f t="shared" si="2564"/>
        <v>0.5</v>
      </c>
      <c r="AB319" s="209">
        <f t="shared" ref="AB319:AB320" si="2577">$E319*0.55</f>
        <v>1650.0000000000002</v>
      </c>
      <c r="AC319" s="210">
        <f t="shared" si="2565"/>
        <v>0.55000000000000004</v>
      </c>
      <c r="AD319" s="209">
        <v>2100</v>
      </c>
      <c r="AE319" s="210">
        <f t="shared" si="2566"/>
        <v>0.7</v>
      </c>
      <c r="AF319" s="209">
        <f t="shared" ref="AF319:AF320" si="2578">$E319*0.7</f>
        <v>2100</v>
      </c>
      <c r="AG319" s="210">
        <f t="shared" si="2567"/>
        <v>0.7</v>
      </c>
      <c r="AH319" s="209">
        <f t="shared" ref="AH319:AH320" si="2579">$E319*0.75</f>
        <v>2250</v>
      </c>
      <c r="AI319" s="210">
        <f t="shared" si="2568"/>
        <v>0.75</v>
      </c>
      <c r="AJ319" s="209">
        <f t="shared" ref="AJ319:AJ320" si="2580">$E319*0.75</f>
        <v>2250</v>
      </c>
      <c r="AK319" s="210">
        <f t="shared" si="2569"/>
        <v>0.75</v>
      </c>
      <c r="AL319" s="209">
        <f t="shared" ref="AL319:AL320" si="2581">$E319*0.95</f>
        <v>2850</v>
      </c>
      <c r="AM319" s="210">
        <f t="shared" si="2570"/>
        <v>0.95</v>
      </c>
      <c r="AN319" s="115"/>
      <c r="AP319" s="168"/>
      <c r="AQ319" s="227" t="str">
        <f t="shared" si="2221"/>
        <v>ok</v>
      </c>
      <c r="AR319" s="228" t="str">
        <f t="shared" si="2222"/>
        <v>ok</v>
      </c>
      <c r="AS319" s="228" t="str">
        <f t="shared" si="2223"/>
        <v>ok</v>
      </c>
      <c r="AT319" s="124"/>
      <c r="AU319" s="228"/>
      <c r="AV319" s="228"/>
      <c r="AW319" s="228"/>
    </row>
    <row r="320" spans="1:49" ht="39.6" outlineLevel="1" x14ac:dyDescent="0.3">
      <c r="A320" s="113" t="s">
        <v>160</v>
      </c>
      <c r="B320" s="114" t="s">
        <v>430</v>
      </c>
      <c r="C320" s="3">
        <f>D320+E320</f>
        <v>467</v>
      </c>
      <c r="D320" s="3"/>
      <c r="E320" s="3">
        <f>F320+G320+I320+K320</f>
        <v>467</v>
      </c>
      <c r="F320" s="3"/>
      <c r="G320" s="3">
        <v>467</v>
      </c>
      <c r="H320" s="115"/>
      <c r="I320" s="116"/>
      <c r="J320" s="115"/>
      <c r="K320" s="119"/>
      <c r="L320" s="119"/>
      <c r="M320" s="116"/>
      <c r="N320" s="209"/>
      <c r="O320" s="210">
        <f t="shared" si="2226"/>
        <v>0</v>
      </c>
      <c r="P320" s="209"/>
      <c r="Q320" s="210">
        <f t="shared" ref="Q320" si="2582">P320/$C320</f>
        <v>0</v>
      </c>
      <c r="R320" s="209">
        <f t="shared" si="2572"/>
        <v>46.7</v>
      </c>
      <c r="S320" s="210">
        <f t="shared" si="2560"/>
        <v>0.1</v>
      </c>
      <c r="T320" s="209">
        <f t="shared" si="2573"/>
        <v>93.4</v>
      </c>
      <c r="U320" s="210">
        <f t="shared" si="2561"/>
        <v>0.2</v>
      </c>
      <c r="V320" s="209">
        <f t="shared" si="2574"/>
        <v>140.1</v>
      </c>
      <c r="W320" s="210">
        <f t="shared" si="2562"/>
        <v>0.3</v>
      </c>
      <c r="X320" s="209">
        <f t="shared" si="2575"/>
        <v>186.8</v>
      </c>
      <c r="Y320" s="210">
        <f t="shared" si="2563"/>
        <v>0.4</v>
      </c>
      <c r="Z320" s="209">
        <f t="shared" si="2576"/>
        <v>233.5</v>
      </c>
      <c r="AA320" s="210">
        <f t="shared" si="2564"/>
        <v>0.5</v>
      </c>
      <c r="AB320" s="209">
        <f t="shared" si="2577"/>
        <v>256.85000000000002</v>
      </c>
      <c r="AC320" s="210">
        <f t="shared" si="2565"/>
        <v>0.55000000000000004</v>
      </c>
      <c r="AD320" s="209">
        <v>326.89999999999998</v>
      </c>
      <c r="AE320" s="210">
        <f t="shared" si="2566"/>
        <v>0.7</v>
      </c>
      <c r="AF320" s="209">
        <f t="shared" si="2578"/>
        <v>326.89999999999998</v>
      </c>
      <c r="AG320" s="210">
        <f t="shared" si="2567"/>
        <v>0.7</v>
      </c>
      <c r="AH320" s="209">
        <f t="shared" si="2579"/>
        <v>350.25</v>
      </c>
      <c r="AI320" s="210">
        <f t="shared" si="2568"/>
        <v>0.75</v>
      </c>
      <c r="AJ320" s="209">
        <f t="shared" si="2580"/>
        <v>350.25</v>
      </c>
      <c r="AK320" s="210">
        <f t="shared" si="2569"/>
        <v>0.75</v>
      </c>
      <c r="AL320" s="209">
        <f t="shared" si="2581"/>
        <v>443.65</v>
      </c>
      <c r="AM320" s="210">
        <f t="shared" si="2570"/>
        <v>0.95</v>
      </c>
      <c r="AN320" s="115"/>
      <c r="AQ320" s="227" t="str">
        <f t="shared" si="2221"/>
        <v>ok</v>
      </c>
      <c r="AR320" s="228" t="str">
        <f t="shared" si="2222"/>
        <v>ok</v>
      </c>
      <c r="AS320" s="228" t="str">
        <f t="shared" si="2223"/>
        <v>ok</v>
      </c>
      <c r="AT320" s="124"/>
      <c r="AU320" s="228"/>
      <c r="AV320" s="228"/>
      <c r="AW320" s="228"/>
    </row>
    <row r="321" spans="1:49" x14ac:dyDescent="0.3">
      <c r="A321" s="161">
        <f>MAX(A$244:A319)+1</f>
        <v>21</v>
      </c>
      <c r="B321" s="148" t="s">
        <v>261</v>
      </c>
      <c r="C321" s="162">
        <f>C322+C323</f>
        <v>8350</v>
      </c>
      <c r="D321" s="162">
        <f t="shared" ref="D321:AL321" si="2583">D322+D323</f>
        <v>0</v>
      </c>
      <c r="E321" s="162">
        <f t="shared" si="2583"/>
        <v>8350</v>
      </c>
      <c r="F321" s="162">
        <f t="shared" si="2583"/>
        <v>3000</v>
      </c>
      <c r="G321" s="162">
        <f t="shared" si="2583"/>
        <v>5350</v>
      </c>
      <c r="H321" s="162">
        <f t="shared" si="2583"/>
        <v>0</v>
      </c>
      <c r="I321" s="162">
        <f t="shared" si="2583"/>
        <v>0</v>
      </c>
      <c r="J321" s="162">
        <f t="shared" si="2583"/>
        <v>0</v>
      </c>
      <c r="K321" s="162">
        <f t="shared" si="2583"/>
        <v>0</v>
      </c>
      <c r="L321" s="162">
        <f t="shared" si="2583"/>
        <v>0</v>
      </c>
      <c r="M321" s="162">
        <f t="shared" si="2583"/>
        <v>3000</v>
      </c>
      <c r="N321" s="163">
        <f t="shared" si="2583"/>
        <v>0</v>
      </c>
      <c r="O321" s="164">
        <f t="shared" si="2226"/>
        <v>0</v>
      </c>
      <c r="P321" s="163">
        <f t="shared" si="2583"/>
        <v>410</v>
      </c>
      <c r="Q321" s="164">
        <f t="shared" ref="Q321" si="2584">P321/$C321</f>
        <v>4.9101796407185629E-2</v>
      </c>
      <c r="R321" s="163">
        <f t="shared" si="2583"/>
        <v>1640</v>
      </c>
      <c r="S321" s="164">
        <f t="shared" ref="S321" si="2585">R321/$C321</f>
        <v>0.19640718562874251</v>
      </c>
      <c r="T321" s="163">
        <f t="shared" si="2583"/>
        <v>2460</v>
      </c>
      <c r="U321" s="164">
        <f t="shared" ref="U321" si="2586">T321/$C321</f>
        <v>0.29461077844311379</v>
      </c>
      <c r="V321" s="163">
        <f t="shared" si="2583"/>
        <v>3280</v>
      </c>
      <c r="W321" s="164">
        <f t="shared" ref="W321" si="2587">V321/$C321</f>
        <v>0.39281437125748503</v>
      </c>
      <c r="X321" s="163">
        <f t="shared" si="2583"/>
        <v>4100</v>
      </c>
      <c r="Y321" s="164">
        <f t="shared" ref="Y321" si="2588">X321/$C321</f>
        <v>0.49101796407185627</v>
      </c>
      <c r="Z321" s="163">
        <f t="shared" si="2583"/>
        <v>4920</v>
      </c>
      <c r="AA321" s="164">
        <f t="shared" ref="AA321" si="2589">Z321/$C321</f>
        <v>0.58922155688622757</v>
      </c>
      <c r="AB321" s="163">
        <f t="shared" si="2583"/>
        <v>5739.9999999999991</v>
      </c>
      <c r="AC321" s="164">
        <f t="shared" ref="AC321" si="2590">AB321/$C321</f>
        <v>0.68742514970059865</v>
      </c>
      <c r="AD321" s="163">
        <f t="shared" si="2583"/>
        <v>6560</v>
      </c>
      <c r="AE321" s="164">
        <f t="shared" ref="AE321" si="2591">AD321/$C321</f>
        <v>0.78562874251497006</v>
      </c>
      <c r="AF321" s="163">
        <f t="shared" si="2583"/>
        <v>6970</v>
      </c>
      <c r="AG321" s="164">
        <f t="shared" ref="AG321" si="2592">AF321/$C321</f>
        <v>0.83473053892215565</v>
      </c>
      <c r="AH321" s="163">
        <f t="shared" si="2583"/>
        <v>7647.5</v>
      </c>
      <c r="AI321" s="164">
        <f t="shared" ref="AI321" si="2593">AH321/$C321</f>
        <v>0.91586826347305395</v>
      </c>
      <c r="AJ321" s="163">
        <f t="shared" si="2583"/>
        <v>7790</v>
      </c>
      <c r="AK321" s="164">
        <f t="shared" ref="AK321" si="2594">AJ321/$C321</f>
        <v>0.93293413173652695</v>
      </c>
      <c r="AL321" s="163">
        <f t="shared" si="2583"/>
        <v>7932.5</v>
      </c>
      <c r="AM321" s="164">
        <f t="shared" ref="AM321" si="2595">AL321/$C321</f>
        <v>0.95</v>
      </c>
      <c r="AN321" s="155"/>
      <c r="AQ321" s="227" t="str">
        <f t="shared" si="2221"/>
        <v>ok</v>
      </c>
      <c r="AR321" s="228" t="str">
        <f t="shared" si="2222"/>
        <v>ok</v>
      </c>
      <c r="AS321" s="228" t="str">
        <f t="shared" si="2223"/>
        <v>ok</v>
      </c>
      <c r="AT321" s="124"/>
      <c r="AU321" s="228"/>
      <c r="AV321" s="228" t="s">
        <v>452</v>
      </c>
      <c r="AW321" s="228"/>
    </row>
    <row r="322" spans="1:49" s="167" customFormat="1" outlineLevel="1" x14ac:dyDescent="0.3">
      <c r="A322" s="113" t="s">
        <v>160</v>
      </c>
      <c r="B322" s="165" t="s">
        <v>228</v>
      </c>
      <c r="C322" s="3">
        <f t="shared" si="2085"/>
        <v>3000</v>
      </c>
      <c r="D322" s="3"/>
      <c r="E322" s="3">
        <f>F322+G322+I322+K322</f>
        <v>3000</v>
      </c>
      <c r="F322" s="116">
        <v>3000</v>
      </c>
      <c r="G322" s="116"/>
      <c r="H322" s="115"/>
      <c r="I322" s="116"/>
      <c r="J322" s="115"/>
      <c r="K322" s="119"/>
      <c r="L322" s="119"/>
      <c r="M322" s="116">
        <f t="shared" si="2382"/>
        <v>3000</v>
      </c>
      <c r="N322" s="209"/>
      <c r="O322" s="210">
        <f t="shared" si="2226"/>
        <v>0</v>
      </c>
      <c r="P322" s="209">
        <v>142.5</v>
      </c>
      <c r="Q322" s="210">
        <f t="shared" ref="Q322" si="2596">P322/$C322</f>
        <v>4.7500000000000001E-2</v>
      </c>
      <c r="R322" s="209">
        <v>570</v>
      </c>
      <c r="S322" s="210">
        <f t="shared" ref="S322" si="2597">R322/$C322</f>
        <v>0.19</v>
      </c>
      <c r="T322" s="209">
        <v>855</v>
      </c>
      <c r="U322" s="210">
        <f t="shared" ref="U322" si="2598">T322/$C322</f>
        <v>0.28499999999999998</v>
      </c>
      <c r="V322" s="209">
        <v>1140</v>
      </c>
      <c r="W322" s="210">
        <f t="shared" ref="W322" si="2599">V322/$C322</f>
        <v>0.38</v>
      </c>
      <c r="X322" s="209">
        <v>1425</v>
      </c>
      <c r="Y322" s="210">
        <f t="shared" ref="Y322" si="2600">X322/$C322</f>
        <v>0.47499999999999998</v>
      </c>
      <c r="Z322" s="209">
        <v>1710</v>
      </c>
      <c r="AA322" s="210">
        <f t="shared" ref="AA322" si="2601">Z322/$C322</f>
        <v>0.56999999999999995</v>
      </c>
      <c r="AB322" s="209">
        <v>1994.9999999999998</v>
      </c>
      <c r="AC322" s="210">
        <f t="shared" ref="AC322" si="2602">AB322/$C322</f>
        <v>0.66499999999999992</v>
      </c>
      <c r="AD322" s="209">
        <v>2280</v>
      </c>
      <c r="AE322" s="210">
        <f t="shared" ref="AE322" si="2603">AD322/$C322</f>
        <v>0.76</v>
      </c>
      <c r="AF322" s="209">
        <v>2422.5</v>
      </c>
      <c r="AG322" s="210">
        <f t="shared" ref="AG322" si="2604">AF322/$C322</f>
        <v>0.8075</v>
      </c>
      <c r="AH322" s="209">
        <v>2565</v>
      </c>
      <c r="AI322" s="210">
        <f t="shared" ref="AI322" si="2605">AH322/$C322</f>
        <v>0.85499999999999998</v>
      </c>
      <c r="AJ322" s="209">
        <v>2707.5</v>
      </c>
      <c r="AK322" s="210">
        <f t="shared" ref="AK322" si="2606">AJ322/$C322</f>
        <v>0.90249999999999997</v>
      </c>
      <c r="AL322" s="209">
        <v>2850</v>
      </c>
      <c r="AM322" s="210">
        <f t="shared" ref="AM322" si="2607">AL322/$C322</f>
        <v>0.95</v>
      </c>
      <c r="AN322" s="115"/>
      <c r="AP322" s="168"/>
      <c r="AQ322" s="227" t="str">
        <f t="shared" si="2221"/>
        <v>ok</v>
      </c>
      <c r="AR322" s="228" t="str">
        <f t="shared" si="2222"/>
        <v>ok</v>
      </c>
      <c r="AS322" s="228" t="str">
        <f t="shared" si="2223"/>
        <v>ok</v>
      </c>
      <c r="AT322" s="124"/>
      <c r="AU322" s="228"/>
      <c r="AV322" s="228"/>
      <c r="AW322" s="228"/>
    </row>
    <row r="323" spans="1:49" ht="39.6" outlineLevel="1" x14ac:dyDescent="0.3">
      <c r="A323" s="113" t="s">
        <v>160</v>
      </c>
      <c r="B323" s="114" t="s">
        <v>430</v>
      </c>
      <c r="C323" s="3">
        <f>D323+E323</f>
        <v>5350</v>
      </c>
      <c r="D323" s="3"/>
      <c r="E323" s="3">
        <f>F323+G323+I323+K323</f>
        <v>5350</v>
      </c>
      <c r="F323" s="3"/>
      <c r="G323" s="3">
        <v>5350</v>
      </c>
      <c r="H323" s="115"/>
      <c r="I323" s="116"/>
      <c r="J323" s="115"/>
      <c r="K323" s="119"/>
      <c r="L323" s="119"/>
      <c r="M323" s="116"/>
      <c r="N323" s="209"/>
      <c r="O323" s="210">
        <f t="shared" si="2226"/>
        <v>0</v>
      </c>
      <c r="P323" s="209">
        <v>267.5</v>
      </c>
      <c r="Q323" s="210">
        <f t="shared" ref="Q323" si="2608">P323/$C323</f>
        <v>0.05</v>
      </c>
      <c r="R323" s="209">
        <v>1070</v>
      </c>
      <c r="S323" s="210">
        <f t="shared" ref="S323" si="2609">R323/$C323</f>
        <v>0.2</v>
      </c>
      <c r="T323" s="209">
        <v>1605</v>
      </c>
      <c r="U323" s="210">
        <f t="shared" ref="U323" si="2610">T323/$C323</f>
        <v>0.3</v>
      </c>
      <c r="V323" s="209">
        <v>2140</v>
      </c>
      <c r="W323" s="210">
        <f t="shared" ref="W323" si="2611">V323/$C323</f>
        <v>0.4</v>
      </c>
      <c r="X323" s="209">
        <v>2675</v>
      </c>
      <c r="Y323" s="210">
        <f t="shared" ref="Y323" si="2612">X323/$C323</f>
        <v>0.5</v>
      </c>
      <c r="Z323" s="209">
        <v>3210</v>
      </c>
      <c r="AA323" s="210">
        <f t="shared" ref="AA323" si="2613">Z323/$C323</f>
        <v>0.6</v>
      </c>
      <c r="AB323" s="209">
        <v>3744.9999999999995</v>
      </c>
      <c r="AC323" s="210">
        <f t="shared" ref="AC323" si="2614">AB323/$C323</f>
        <v>0.7</v>
      </c>
      <c r="AD323" s="209">
        <v>4280</v>
      </c>
      <c r="AE323" s="210">
        <f t="shared" ref="AE323" si="2615">AD323/$C323</f>
        <v>0.8</v>
      </c>
      <c r="AF323" s="209">
        <v>4547.5</v>
      </c>
      <c r="AG323" s="210">
        <f t="shared" ref="AG323" si="2616">AF323/$C323</f>
        <v>0.85</v>
      </c>
      <c r="AH323" s="209">
        <v>5082.5</v>
      </c>
      <c r="AI323" s="210">
        <f t="shared" ref="AI323" si="2617">AH323/$C323</f>
        <v>0.95</v>
      </c>
      <c r="AJ323" s="209">
        <v>5082.5</v>
      </c>
      <c r="AK323" s="210">
        <f t="shared" ref="AK323" si="2618">AJ323/$C323</f>
        <v>0.95</v>
      </c>
      <c r="AL323" s="209">
        <v>5082.5</v>
      </c>
      <c r="AM323" s="210">
        <f t="shared" ref="AM323" si="2619">AL323/$C323</f>
        <v>0.95</v>
      </c>
      <c r="AN323" s="115"/>
      <c r="AQ323" s="227" t="str">
        <f t="shared" si="2221"/>
        <v>ok</v>
      </c>
      <c r="AR323" s="228" t="str">
        <f t="shared" si="2222"/>
        <v>ok</v>
      </c>
      <c r="AS323" s="228" t="str">
        <f t="shared" si="2223"/>
        <v>ok</v>
      </c>
      <c r="AT323" s="124"/>
      <c r="AU323" s="228"/>
      <c r="AV323" s="228"/>
      <c r="AW323" s="228"/>
    </row>
    <row r="324" spans="1:49" x14ac:dyDescent="0.3">
      <c r="A324" s="161">
        <f>MAX(A$244:A322)+1</f>
        <v>22</v>
      </c>
      <c r="B324" s="148" t="s">
        <v>262</v>
      </c>
      <c r="C324" s="162">
        <f>C325+C326</f>
        <v>10150</v>
      </c>
      <c r="D324" s="162">
        <f t="shared" ref="D324:AL324" si="2620">D325+D326</f>
        <v>0</v>
      </c>
      <c r="E324" s="162">
        <f t="shared" si="2620"/>
        <v>10150</v>
      </c>
      <c r="F324" s="162">
        <f t="shared" si="2620"/>
        <v>3000</v>
      </c>
      <c r="G324" s="162">
        <f t="shared" si="2620"/>
        <v>7150</v>
      </c>
      <c r="H324" s="162">
        <f t="shared" si="2620"/>
        <v>0</v>
      </c>
      <c r="I324" s="162">
        <f t="shared" si="2620"/>
        <v>0</v>
      </c>
      <c r="J324" s="162">
        <f t="shared" si="2620"/>
        <v>0</v>
      </c>
      <c r="K324" s="162">
        <f t="shared" si="2620"/>
        <v>0</v>
      </c>
      <c r="L324" s="162">
        <f t="shared" si="2620"/>
        <v>0</v>
      </c>
      <c r="M324" s="162">
        <f t="shared" si="2620"/>
        <v>3000</v>
      </c>
      <c r="N324" s="163">
        <f t="shared" si="2620"/>
        <v>0</v>
      </c>
      <c r="O324" s="164">
        <f t="shared" si="2226"/>
        <v>0</v>
      </c>
      <c r="P324" s="163">
        <f t="shared" si="2620"/>
        <v>0</v>
      </c>
      <c r="Q324" s="164">
        <f t="shared" ref="Q324" si="2621">P324/$C324</f>
        <v>0</v>
      </c>
      <c r="R324" s="163">
        <f t="shared" si="2620"/>
        <v>1015</v>
      </c>
      <c r="S324" s="164">
        <f t="shared" ref="S324:S326" si="2622">R324/$C324</f>
        <v>0.1</v>
      </c>
      <c r="T324" s="163">
        <f t="shared" si="2620"/>
        <v>2030</v>
      </c>
      <c r="U324" s="164">
        <f t="shared" ref="U324:U326" si="2623">T324/$C324</f>
        <v>0.2</v>
      </c>
      <c r="V324" s="163">
        <f t="shared" si="2620"/>
        <v>3045</v>
      </c>
      <c r="W324" s="164">
        <f t="shared" ref="W324:W326" si="2624">V324/$C324</f>
        <v>0.3</v>
      </c>
      <c r="X324" s="163">
        <f t="shared" si="2620"/>
        <v>4060</v>
      </c>
      <c r="Y324" s="164">
        <f t="shared" ref="Y324:Y326" si="2625">X324/$C324</f>
        <v>0.4</v>
      </c>
      <c r="Z324" s="163">
        <f t="shared" si="2620"/>
        <v>5075</v>
      </c>
      <c r="AA324" s="164">
        <f t="shared" ref="AA324:AA326" si="2626">Z324/$C324</f>
        <v>0.5</v>
      </c>
      <c r="AB324" s="163">
        <f t="shared" si="2620"/>
        <v>5582.5000000000009</v>
      </c>
      <c r="AC324" s="164">
        <f t="shared" ref="AC324:AC326" si="2627">AB324/$C324</f>
        <v>0.55000000000000004</v>
      </c>
      <c r="AD324" s="163">
        <f t="shared" si="2620"/>
        <v>7105</v>
      </c>
      <c r="AE324" s="164">
        <f t="shared" ref="AE324:AE326" si="2628">AD324/$C324</f>
        <v>0.7</v>
      </c>
      <c r="AF324" s="163">
        <f t="shared" si="2620"/>
        <v>7105</v>
      </c>
      <c r="AG324" s="164">
        <f t="shared" ref="AG324:AG326" si="2629">AF324/$C324</f>
        <v>0.7</v>
      </c>
      <c r="AH324" s="163">
        <f t="shared" si="2620"/>
        <v>7612.5</v>
      </c>
      <c r="AI324" s="164">
        <f t="shared" ref="AI324:AI326" si="2630">AH324/$C324</f>
        <v>0.75</v>
      </c>
      <c r="AJ324" s="163">
        <f t="shared" si="2620"/>
        <v>7612.5</v>
      </c>
      <c r="AK324" s="164">
        <f t="shared" ref="AK324:AK326" si="2631">AJ324/$C324</f>
        <v>0.75</v>
      </c>
      <c r="AL324" s="163">
        <f t="shared" si="2620"/>
        <v>9642.5</v>
      </c>
      <c r="AM324" s="164">
        <f t="shared" ref="AM324:AM326" si="2632">AL324/$C324</f>
        <v>0.95</v>
      </c>
      <c r="AN324" s="155"/>
      <c r="AQ324" s="227" t="str">
        <f t="shared" si="2221"/>
        <v>ok</v>
      </c>
      <c r="AR324" s="228" t="str">
        <f t="shared" si="2222"/>
        <v>ok</v>
      </c>
      <c r="AS324" s="228" t="str">
        <f t="shared" si="2223"/>
        <v>ok</v>
      </c>
      <c r="AT324" s="124"/>
      <c r="AU324" s="228"/>
      <c r="AV324" s="228"/>
      <c r="AW324" s="228" t="s">
        <v>452</v>
      </c>
    </row>
    <row r="325" spans="1:49" s="167" customFormat="1" outlineLevel="1" x14ac:dyDescent="0.3">
      <c r="A325" s="113" t="s">
        <v>160</v>
      </c>
      <c r="B325" s="165" t="s">
        <v>228</v>
      </c>
      <c r="C325" s="3">
        <f t="shared" ref="C325:C410" si="2633">D325+E325</f>
        <v>3000</v>
      </c>
      <c r="D325" s="3"/>
      <c r="E325" s="3">
        <f>F325+G325+I325+K325</f>
        <v>3000</v>
      </c>
      <c r="F325" s="116">
        <v>3000</v>
      </c>
      <c r="G325" s="116"/>
      <c r="H325" s="115"/>
      <c r="I325" s="116"/>
      <c r="J325" s="115"/>
      <c r="K325" s="119"/>
      <c r="L325" s="119"/>
      <c r="M325" s="116">
        <f t="shared" si="2382"/>
        <v>3000</v>
      </c>
      <c r="N325" s="209"/>
      <c r="O325" s="210">
        <f t="shared" si="2226"/>
        <v>0</v>
      </c>
      <c r="P325" s="209"/>
      <c r="Q325" s="210">
        <f t="shared" ref="Q325" si="2634">P325/$C325</f>
        <v>0</v>
      </c>
      <c r="R325" s="209">
        <f t="shared" ref="R325:R326" si="2635">$E325*0.1</f>
        <v>300</v>
      </c>
      <c r="S325" s="210">
        <f t="shared" si="2622"/>
        <v>0.1</v>
      </c>
      <c r="T325" s="209">
        <f t="shared" ref="T325:T326" si="2636">$E325*0.2</f>
        <v>600</v>
      </c>
      <c r="U325" s="210">
        <f t="shared" si="2623"/>
        <v>0.2</v>
      </c>
      <c r="V325" s="209">
        <f t="shared" ref="V325:V326" si="2637">$E325*0.3</f>
        <v>900</v>
      </c>
      <c r="W325" s="210">
        <f t="shared" si="2624"/>
        <v>0.3</v>
      </c>
      <c r="X325" s="209">
        <f t="shared" ref="X325:X326" si="2638">$E325*0.4</f>
        <v>1200</v>
      </c>
      <c r="Y325" s="210">
        <f t="shared" si="2625"/>
        <v>0.4</v>
      </c>
      <c r="Z325" s="209">
        <f t="shared" ref="Z325:Z326" si="2639">$E325*0.5</f>
        <v>1500</v>
      </c>
      <c r="AA325" s="210">
        <f t="shared" si="2626"/>
        <v>0.5</v>
      </c>
      <c r="AB325" s="209">
        <f t="shared" ref="AB325:AB326" si="2640">$E325*0.55</f>
        <v>1650.0000000000002</v>
      </c>
      <c r="AC325" s="210">
        <f t="shared" si="2627"/>
        <v>0.55000000000000004</v>
      </c>
      <c r="AD325" s="209">
        <v>2100</v>
      </c>
      <c r="AE325" s="210">
        <f t="shared" si="2628"/>
        <v>0.7</v>
      </c>
      <c r="AF325" s="209">
        <f t="shared" ref="AF325:AF326" si="2641">$E325*0.7</f>
        <v>2100</v>
      </c>
      <c r="AG325" s="210">
        <f t="shared" si="2629"/>
        <v>0.7</v>
      </c>
      <c r="AH325" s="209">
        <f t="shared" ref="AH325:AH326" si="2642">$E325*0.75</f>
        <v>2250</v>
      </c>
      <c r="AI325" s="210">
        <f t="shared" si="2630"/>
        <v>0.75</v>
      </c>
      <c r="AJ325" s="209">
        <f t="shared" ref="AJ325:AJ326" si="2643">$E325*0.75</f>
        <v>2250</v>
      </c>
      <c r="AK325" s="210">
        <f t="shared" si="2631"/>
        <v>0.75</v>
      </c>
      <c r="AL325" s="209">
        <f t="shared" ref="AL325:AL326" si="2644">$E325*0.95</f>
        <v>2850</v>
      </c>
      <c r="AM325" s="210">
        <f t="shared" si="2632"/>
        <v>0.95</v>
      </c>
      <c r="AN325" s="115"/>
      <c r="AP325" s="168"/>
      <c r="AQ325" s="227" t="str">
        <f t="shared" si="2221"/>
        <v>ok</v>
      </c>
      <c r="AR325" s="228" t="str">
        <f t="shared" si="2222"/>
        <v>ok</v>
      </c>
      <c r="AS325" s="228" t="str">
        <f t="shared" si="2223"/>
        <v>ok</v>
      </c>
      <c r="AT325" s="124"/>
      <c r="AU325" s="228"/>
      <c r="AV325" s="228"/>
      <c r="AW325" s="228"/>
    </row>
    <row r="326" spans="1:49" ht="39.6" outlineLevel="1" x14ac:dyDescent="0.3">
      <c r="A326" s="113" t="s">
        <v>160</v>
      </c>
      <c r="B326" s="114" t="s">
        <v>430</v>
      </c>
      <c r="C326" s="3">
        <f>D326+E326</f>
        <v>7150</v>
      </c>
      <c r="D326" s="3"/>
      <c r="E326" s="3">
        <f>F326+G326+I326+K326</f>
        <v>7150</v>
      </c>
      <c r="F326" s="3"/>
      <c r="G326" s="3">
        <v>7150</v>
      </c>
      <c r="H326" s="115"/>
      <c r="I326" s="116"/>
      <c r="J326" s="115"/>
      <c r="K326" s="119"/>
      <c r="L326" s="119"/>
      <c r="M326" s="116"/>
      <c r="N326" s="209"/>
      <c r="O326" s="210">
        <f t="shared" si="2226"/>
        <v>0</v>
      </c>
      <c r="P326" s="209"/>
      <c r="Q326" s="210">
        <f t="shared" ref="Q326" si="2645">P326/$C326</f>
        <v>0</v>
      </c>
      <c r="R326" s="209">
        <f t="shared" si="2635"/>
        <v>715</v>
      </c>
      <c r="S326" s="210">
        <f t="shared" si="2622"/>
        <v>0.1</v>
      </c>
      <c r="T326" s="209">
        <f t="shared" si="2636"/>
        <v>1430</v>
      </c>
      <c r="U326" s="210">
        <f t="shared" si="2623"/>
        <v>0.2</v>
      </c>
      <c r="V326" s="209">
        <f t="shared" si="2637"/>
        <v>2145</v>
      </c>
      <c r="W326" s="210">
        <f t="shared" si="2624"/>
        <v>0.3</v>
      </c>
      <c r="X326" s="209">
        <f t="shared" si="2638"/>
        <v>2860</v>
      </c>
      <c r="Y326" s="210">
        <f t="shared" si="2625"/>
        <v>0.4</v>
      </c>
      <c r="Z326" s="209">
        <f t="shared" si="2639"/>
        <v>3575</v>
      </c>
      <c r="AA326" s="210">
        <f t="shared" si="2626"/>
        <v>0.5</v>
      </c>
      <c r="AB326" s="209">
        <f t="shared" si="2640"/>
        <v>3932.5000000000005</v>
      </c>
      <c r="AC326" s="210">
        <f t="shared" si="2627"/>
        <v>0.55000000000000004</v>
      </c>
      <c r="AD326" s="209">
        <v>5005</v>
      </c>
      <c r="AE326" s="210">
        <f t="shared" si="2628"/>
        <v>0.7</v>
      </c>
      <c r="AF326" s="209">
        <f t="shared" si="2641"/>
        <v>5005</v>
      </c>
      <c r="AG326" s="210">
        <f t="shared" si="2629"/>
        <v>0.7</v>
      </c>
      <c r="AH326" s="209">
        <f t="shared" si="2642"/>
        <v>5362.5</v>
      </c>
      <c r="AI326" s="210">
        <f t="shared" si="2630"/>
        <v>0.75</v>
      </c>
      <c r="AJ326" s="209">
        <f t="shared" si="2643"/>
        <v>5362.5</v>
      </c>
      <c r="AK326" s="210">
        <f t="shared" si="2631"/>
        <v>0.75</v>
      </c>
      <c r="AL326" s="209">
        <f t="shared" si="2644"/>
        <v>6792.5</v>
      </c>
      <c r="AM326" s="210">
        <f t="shared" si="2632"/>
        <v>0.95</v>
      </c>
      <c r="AN326" s="115"/>
      <c r="AQ326" s="227" t="str">
        <f t="shared" si="2221"/>
        <v>ok</v>
      </c>
      <c r="AR326" s="228" t="str">
        <f t="shared" si="2222"/>
        <v>ok</v>
      </c>
      <c r="AS326" s="228" t="str">
        <f t="shared" si="2223"/>
        <v>ok</v>
      </c>
      <c r="AT326" s="124"/>
      <c r="AU326" s="228"/>
      <c r="AV326" s="228"/>
      <c r="AW326" s="228"/>
    </row>
    <row r="327" spans="1:49" x14ac:dyDescent="0.3">
      <c r="A327" s="161">
        <f>MAX(A$244:A325)+1</f>
        <v>23</v>
      </c>
      <c r="B327" s="148" t="s">
        <v>263</v>
      </c>
      <c r="C327" s="162">
        <f>C328+C329</f>
        <v>36100</v>
      </c>
      <c r="D327" s="162">
        <f t="shared" ref="D327:AL327" si="2646">D328+D329</f>
        <v>0</v>
      </c>
      <c r="E327" s="162">
        <f t="shared" si="2646"/>
        <v>36100</v>
      </c>
      <c r="F327" s="162">
        <f t="shared" si="2646"/>
        <v>3000</v>
      </c>
      <c r="G327" s="162">
        <f t="shared" si="2646"/>
        <v>33100</v>
      </c>
      <c r="H327" s="162">
        <f t="shared" si="2646"/>
        <v>0</v>
      </c>
      <c r="I327" s="162">
        <f t="shared" si="2646"/>
        <v>0</v>
      </c>
      <c r="J327" s="162">
        <f t="shared" si="2646"/>
        <v>0</v>
      </c>
      <c r="K327" s="162">
        <f t="shared" si="2646"/>
        <v>0</v>
      </c>
      <c r="L327" s="162">
        <f t="shared" si="2646"/>
        <v>0</v>
      </c>
      <c r="M327" s="162">
        <f t="shared" si="2646"/>
        <v>3000</v>
      </c>
      <c r="N327" s="163">
        <f t="shared" si="2646"/>
        <v>0</v>
      </c>
      <c r="O327" s="164">
        <f t="shared" si="2226"/>
        <v>0</v>
      </c>
      <c r="P327" s="163">
        <f t="shared" si="2646"/>
        <v>0</v>
      </c>
      <c r="Q327" s="164">
        <f t="shared" ref="Q327" si="2647">P327/$C327</f>
        <v>0</v>
      </c>
      <c r="R327" s="163">
        <f t="shared" si="2646"/>
        <v>3610</v>
      </c>
      <c r="S327" s="164">
        <f t="shared" ref="S327:S329" si="2648">R327/$C327</f>
        <v>0.1</v>
      </c>
      <c r="T327" s="163">
        <f t="shared" si="2646"/>
        <v>7220</v>
      </c>
      <c r="U327" s="164">
        <f t="shared" ref="U327:U329" si="2649">T327/$C327</f>
        <v>0.2</v>
      </c>
      <c r="V327" s="163">
        <f t="shared" si="2646"/>
        <v>10830</v>
      </c>
      <c r="W327" s="164">
        <f t="shared" ref="W327:W329" si="2650">V327/$C327</f>
        <v>0.3</v>
      </c>
      <c r="X327" s="163">
        <f t="shared" si="2646"/>
        <v>14440</v>
      </c>
      <c r="Y327" s="164">
        <f t="shared" ref="Y327:Y329" si="2651">X327/$C327</f>
        <v>0.4</v>
      </c>
      <c r="Z327" s="163">
        <f t="shared" si="2646"/>
        <v>18050</v>
      </c>
      <c r="AA327" s="164">
        <f t="shared" ref="AA327:AA329" si="2652">Z327/$C327</f>
        <v>0.5</v>
      </c>
      <c r="AB327" s="163">
        <f t="shared" si="2646"/>
        <v>19855</v>
      </c>
      <c r="AC327" s="164">
        <f t="shared" ref="AC327:AC329" si="2653">AB327/$C327</f>
        <v>0.55000000000000004</v>
      </c>
      <c r="AD327" s="163">
        <f t="shared" si="2646"/>
        <v>25270</v>
      </c>
      <c r="AE327" s="164">
        <f t="shared" ref="AE327:AE329" si="2654">AD327/$C327</f>
        <v>0.7</v>
      </c>
      <c r="AF327" s="163">
        <f t="shared" si="2646"/>
        <v>25270</v>
      </c>
      <c r="AG327" s="164">
        <f t="shared" ref="AG327:AG329" si="2655">AF327/$C327</f>
        <v>0.7</v>
      </c>
      <c r="AH327" s="163">
        <f t="shared" si="2646"/>
        <v>27075</v>
      </c>
      <c r="AI327" s="164">
        <f t="shared" ref="AI327:AI329" si="2656">AH327/$C327</f>
        <v>0.75</v>
      </c>
      <c r="AJ327" s="163">
        <f t="shared" si="2646"/>
        <v>27075</v>
      </c>
      <c r="AK327" s="164">
        <f t="shared" ref="AK327:AK329" si="2657">AJ327/$C327</f>
        <v>0.75</v>
      </c>
      <c r="AL327" s="163">
        <f t="shared" si="2646"/>
        <v>34295</v>
      </c>
      <c r="AM327" s="164">
        <f t="shared" ref="AM327:AM329" si="2658">AL327/$C327</f>
        <v>0.95</v>
      </c>
      <c r="AN327" s="155"/>
      <c r="AQ327" s="227" t="str">
        <f t="shared" si="2221"/>
        <v>ok</v>
      </c>
      <c r="AR327" s="228" t="str">
        <f t="shared" si="2222"/>
        <v>ok</v>
      </c>
      <c r="AS327" s="228" t="str">
        <f t="shared" si="2223"/>
        <v>ok</v>
      </c>
      <c r="AT327" s="124"/>
      <c r="AU327" s="228" t="s">
        <v>452</v>
      </c>
      <c r="AV327" s="228"/>
      <c r="AW327" s="228"/>
    </row>
    <row r="328" spans="1:49" s="167" customFormat="1" outlineLevel="1" x14ac:dyDescent="0.3">
      <c r="A328" s="113" t="s">
        <v>160</v>
      </c>
      <c r="B328" s="165" t="s">
        <v>228</v>
      </c>
      <c r="C328" s="3">
        <f t="shared" si="2633"/>
        <v>3000</v>
      </c>
      <c r="D328" s="3"/>
      <c r="E328" s="3">
        <f>F328+G328+I328+K328</f>
        <v>3000</v>
      </c>
      <c r="F328" s="116">
        <v>3000</v>
      </c>
      <c r="G328" s="116"/>
      <c r="H328" s="115"/>
      <c r="I328" s="116"/>
      <c r="J328" s="115"/>
      <c r="K328" s="119"/>
      <c r="L328" s="119"/>
      <c r="M328" s="116">
        <f t="shared" si="2382"/>
        <v>3000</v>
      </c>
      <c r="N328" s="209"/>
      <c r="O328" s="210">
        <f t="shared" si="2226"/>
        <v>0</v>
      </c>
      <c r="P328" s="209"/>
      <c r="Q328" s="210">
        <f t="shared" ref="Q328" si="2659">P328/$C328</f>
        <v>0</v>
      </c>
      <c r="R328" s="209">
        <f t="shared" ref="R328:R329" si="2660">$E328*0.1</f>
        <v>300</v>
      </c>
      <c r="S328" s="210">
        <f t="shared" si="2648"/>
        <v>0.1</v>
      </c>
      <c r="T328" s="209">
        <f t="shared" ref="T328:T329" si="2661">$E328*0.2</f>
        <v>600</v>
      </c>
      <c r="U328" s="210">
        <f t="shared" si="2649"/>
        <v>0.2</v>
      </c>
      <c r="V328" s="209">
        <f t="shared" ref="V328:V329" si="2662">$E328*0.3</f>
        <v>900</v>
      </c>
      <c r="W328" s="210">
        <f t="shared" si="2650"/>
        <v>0.3</v>
      </c>
      <c r="X328" s="209">
        <f t="shared" ref="X328:X329" si="2663">$E328*0.4</f>
        <v>1200</v>
      </c>
      <c r="Y328" s="210">
        <f t="shared" si="2651"/>
        <v>0.4</v>
      </c>
      <c r="Z328" s="209">
        <f t="shared" ref="Z328:Z329" si="2664">$E328*0.5</f>
        <v>1500</v>
      </c>
      <c r="AA328" s="210">
        <f t="shared" si="2652"/>
        <v>0.5</v>
      </c>
      <c r="AB328" s="209">
        <f t="shared" ref="AB328:AB329" si="2665">$E328*0.55</f>
        <v>1650.0000000000002</v>
      </c>
      <c r="AC328" s="210">
        <f t="shared" si="2653"/>
        <v>0.55000000000000004</v>
      </c>
      <c r="AD328" s="209">
        <v>2100</v>
      </c>
      <c r="AE328" s="210">
        <f t="shared" si="2654"/>
        <v>0.7</v>
      </c>
      <c r="AF328" s="209">
        <f t="shared" ref="AF328:AF329" si="2666">$E328*0.7</f>
        <v>2100</v>
      </c>
      <c r="AG328" s="210">
        <f t="shared" si="2655"/>
        <v>0.7</v>
      </c>
      <c r="AH328" s="209">
        <f t="shared" ref="AH328:AH329" si="2667">$E328*0.75</f>
        <v>2250</v>
      </c>
      <c r="AI328" s="210">
        <f t="shared" si="2656"/>
        <v>0.75</v>
      </c>
      <c r="AJ328" s="209">
        <f t="shared" ref="AJ328:AJ329" si="2668">$E328*0.75</f>
        <v>2250</v>
      </c>
      <c r="AK328" s="210">
        <f t="shared" si="2657"/>
        <v>0.75</v>
      </c>
      <c r="AL328" s="209">
        <f t="shared" ref="AL328:AL329" si="2669">$E328*0.95</f>
        <v>2850</v>
      </c>
      <c r="AM328" s="210">
        <f t="shared" si="2658"/>
        <v>0.95</v>
      </c>
      <c r="AN328" s="115"/>
      <c r="AP328" s="168"/>
      <c r="AQ328" s="227" t="str">
        <f t="shared" si="2221"/>
        <v>ok</v>
      </c>
      <c r="AR328" s="228" t="str">
        <f t="shared" si="2222"/>
        <v>ok</v>
      </c>
      <c r="AS328" s="228" t="str">
        <f t="shared" si="2223"/>
        <v>ok</v>
      </c>
      <c r="AT328" s="124"/>
      <c r="AU328" s="228"/>
      <c r="AV328" s="228"/>
      <c r="AW328" s="228"/>
    </row>
    <row r="329" spans="1:49" ht="39.6" outlineLevel="1" x14ac:dyDescent="0.3">
      <c r="A329" s="113" t="s">
        <v>160</v>
      </c>
      <c r="B329" s="114" t="s">
        <v>430</v>
      </c>
      <c r="C329" s="3">
        <f>D329+E329</f>
        <v>33100</v>
      </c>
      <c r="D329" s="3"/>
      <c r="E329" s="3">
        <f>F329+G329+I329+K329</f>
        <v>33100</v>
      </c>
      <c r="F329" s="3"/>
      <c r="G329" s="3">
        <v>33100</v>
      </c>
      <c r="H329" s="115"/>
      <c r="I329" s="116"/>
      <c r="J329" s="115"/>
      <c r="K329" s="119"/>
      <c r="L329" s="119"/>
      <c r="M329" s="116"/>
      <c r="N329" s="209"/>
      <c r="O329" s="210">
        <f t="shared" si="2226"/>
        <v>0</v>
      </c>
      <c r="P329" s="209"/>
      <c r="Q329" s="210">
        <f t="shared" ref="Q329" si="2670">P329/$C329</f>
        <v>0</v>
      </c>
      <c r="R329" s="209">
        <f t="shared" si="2660"/>
        <v>3310</v>
      </c>
      <c r="S329" s="210">
        <f t="shared" si="2648"/>
        <v>0.1</v>
      </c>
      <c r="T329" s="209">
        <f t="shared" si="2661"/>
        <v>6620</v>
      </c>
      <c r="U329" s="210">
        <f t="shared" si="2649"/>
        <v>0.2</v>
      </c>
      <c r="V329" s="209">
        <f t="shared" si="2662"/>
        <v>9930</v>
      </c>
      <c r="W329" s="210">
        <f t="shared" si="2650"/>
        <v>0.3</v>
      </c>
      <c r="X329" s="209">
        <f t="shared" si="2663"/>
        <v>13240</v>
      </c>
      <c r="Y329" s="210">
        <f t="shared" si="2651"/>
        <v>0.4</v>
      </c>
      <c r="Z329" s="209">
        <f t="shared" si="2664"/>
        <v>16550</v>
      </c>
      <c r="AA329" s="210">
        <f t="shared" si="2652"/>
        <v>0.5</v>
      </c>
      <c r="AB329" s="209">
        <f t="shared" si="2665"/>
        <v>18205</v>
      </c>
      <c r="AC329" s="210">
        <f t="shared" si="2653"/>
        <v>0.55000000000000004</v>
      </c>
      <c r="AD329" s="209">
        <v>23170</v>
      </c>
      <c r="AE329" s="210">
        <f t="shared" si="2654"/>
        <v>0.7</v>
      </c>
      <c r="AF329" s="209">
        <f t="shared" si="2666"/>
        <v>23170</v>
      </c>
      <c r="AG329" s="210">
        <f t="shared" si="2655"/>
        <v>0.7</v>
      </c>
      <c r="AH329" s="209">
        <f t="shared" si="2667"/>
        <v>24825</v>
      </c>
      <c r="AI329" s="210">
        <f t="shared" si="2656"/>
        <v>0.75</v>
      </c>
      <c r="AJ329" s="209">
        <f t="shared" si="2668"/>
        <v>24825</v>
      </c>
      <c r="AK329" s="210">
        <f t="shared" si="2657"/>
        <v>0.75</v>
      </c>
      <c r="AL329" s="209">
        <f t="shared" si="2669"/>
        <v>31445</v>
      </c>
      <c r="AM329" s="210">
        <f t="shared" si="2658"/>
        <v>0.95</v>
      </c>
      <c r="AN329" s="115"/>
      <c r="AQ329" s="227" t="str">
        <f t="shared" si="2221"/>
        <v>ok</v>
      </c>
      <c r="AR329" s="228" t="str">
        <f t="shared" si="2222"/>
        <v>ok</v>
      </c>
      <c r="AS329" s="228" t="str">
        <f t="shared" si="2223"/>
        <v>ok</v>
      </c>
      <c r="AT329" s="124"/>
      <c r="AU329" s="228"/>
      <c r="AV329" s="228"/>
      <c r="AW329" s="228"/>
    </row>
    <row r="330" spans="1:49" x14ac:dyDescent="0.3">
      <c r="A330" s="161">
        <f>MAX(A$244:A328)+1</f>
        <v>24</v>
      </c>
      <c r="B330" s="148" t="s">
        <v>264</v>
      </c>
      <c r="C330" s="162">
        <f>C331+C332</f>
        <v>6200</v>
      </c>
      <c r="D330" s="162">
        <f t="shared" ref="D330:AL330" si="2671">D331+D332</f>
        <v>0</v>
      </c>
      <c r="E330" s="162">
        <f t="shared" si="2671"/>
        <v>6200</v>
      </c>
      <c r="F330" s="162">
        <f t="shared" si="2671"/>
        <v>3000</v>
      </c>
      <c r="G330" s="162">
        <f t="shared" si="2671"/>
        <v>3200</v>
      </c>
      <c r="H330" s="162">
        <f t="shared" si="2671"/>
        <v>0</v>
      </c>
      <c r="I330" s="162">
        <f t="shared" si="2671"/>
        <v>0</v>
      </c>
      <c r="J330" s="162">
        <f t="shared" si="2671"/>
        <v>0</v>
      </c>
      <c r="K330" s="162">
        <f t="shared" si="2671"/>
        <v>0</v>
      </c>
      <c r="L330" s="162">
        <f t="shared" si="2671"/>
        <v>0</v>
      </c>
      <c r="M330" s="162">
        <f t="shared" si="2671"/>
        <v>3000</v>
      </c>
      <c r="N330" s="163">
        <f t="shared" si="2671"/>
        <v>0</v>
      </c>
      <c r="O330" s="164">
        <f t="shared" si="2226"/>
        <v>0</v>
      </c>
      <c r="P330" s="163">
        <f t="shared" si="2671"/>
        <v>0</v>
      </c>
      <c r="Q330" s="164">
        <f t="shared" ref="Q330:Q332" si="2672">P330/$C330</f>
        <v>0</v>
      </c>
      <c r="R330" s="163">
        <f t="shared" si="2671"/>
        <v>0</v>
      </c>
      <c r="S330" s="164">
        <f t="shared" ref="S330:S332" si="2673">R330/$C330</f>
        <v>0</v>
      </c>
      <c r="T330" s="163">
        <f t="shared" si="2671"/>
        <v>1860</v>
      </c>
      <c r="U330" s="164">
        <f t="shared" ref="U330:U332" si="2674">T330/$C330</f>
        <v>0.3</v>
      </c>
      <c r="V330" s="163">
        <f t="shared" si="2671"/>
        <v>2056</v>
      </c>
      <c r="W330" s="164">
        <f t="shared" ref="W330:W332" si="2675">V330/$C330</f>
        <v>0.33161290322580644</v>
      </c>
      <c r="X330" s="163">
        <f t="shared" si="2671"/>
        <v>3100</v>
      </c>
      <c r="Y330" s="164">
        <f t="shared" ref="Y330:Y332" si="2676">X330/$C330</f>
        <v>0.5</v>
      </c>
      <c r="Z330" s="163">
        <f t="shared" si="2671"/>
        <v>3524</v>
      </c>
      <c r="AA330" s="164">
        <f t="shared" ref="AA330:AA332" si="2677">Z330/$C330</f>
        <v>0.56838709677419352</v>
      </c>
      <c r="AB330" s="163">
        <f t="shared" si="2671"/>
        <v>4536</v>
      </c>
      <c r="AC330" s="164">
        <f t="shared" ref="AC330:AC332" si="2678">AB330/$C330</f>
        <v>0.73161290322580641</v>
      </c>
      <c r="AD330" s="163">
        <f t="shared" si="2671"/>
        <v>5156</v>
      </c>
      <c r="AE330" s="164">
        <f t="shared" ref="AE330:AE332" si="2679">AD330/$C330</f>
        <v>0.8316129032258065</v>
      </c>
      <c r="AF330" s="163">
        <f t="shared" si="2671"/>
        <v>5890</v>
      </c>
      <c r="AG330" s="164">
        <f t="shared" ref="AG330:AG332" si="2680">AF330/$C330</f>
        <v>0.95</v>
      </c>
      <c r="AH330" s="163">
        <f t="shared" si="2671"/>
        <v>5890</v>
      </c>
      <c r="AI330" s="164">
        <f t="shared" ref="AI330:AI332" si="2681">AH330/$C330</f>
        <v>0.95</v>
      </c>
      <c r="AJ330" s="163">
        <f t="shared" si="2671"/>
        <v>5890</v>
      </c>
      <c r="AK330" s="164">
        <f t="shared" ref="AK330:AK332" si="2682">AJ330/$C330</f>
        <v>0.95</v>
      </c>
      <c r="AL330" s="163">
        <f t="shared" si="2671"/>
        <v>5890</v>
      </c>
      <c r="AM330" s="164">
        <f t="shared" ref="AM330:AM332" si="2683">AL330/$C330</f>
        <v>0.95</v>
      </c>
      <c r="AN330" s="155"/>
      <c r="AQ330" s="227" t="str">
        <f t="shared" si="2221"/>
        <v>ok</v>
      </c>
      <c r="AR330" s="228" t="str">
        <f t="shared" si="2222"/>
        <v>ok</v>
      </c>
      <c r="AS330" s="228" t="str">
        <f t="shared" si="2223"/>
        <v>ok</v>
      </c>
      <c r="AT330" s="124"/>
      <c r="AU330" s="228"/>
      <c r="AV330" s="228" t="s">
        <v>452</v>
      </c>
      <c r="AW330" s="228"/>
    </row>
    <row r="331" spans="1:49" s="167" customFormat="1" outlineLevel="1" x14ac:dyDescent="0.3">
      <c r="A331" s="113" t="s">
        <v>160</v>
      </c>
      <c r="B331" s="165" t="s">
        <v>228</v>
      </c>
      <c r="C331" s="3">
        <f t="shared" si="2633"/>
        <v>3000</v>
      </c>
      <c r="D331" s="3"/>
      <c r="E331" s="3">
        <f>F331+G331+I331+K331</f>
        <v>3000</v>
      </c>
      <c r="F331" s="116">
        <v>3000</v>
      </c>
      <c r="G331" s="116"/>
      <c r="H331" s="115"/>
      <c r="I331" s="116"/>
      <c r="J331" s="115"/>
      <c r="K331" s="119"/>
      <c r="L331" s="119"/>
      <c r="M331" s="116">
        <f t="shared" si="2382"/>
        <v>3000</v>
      </c>
      <c r="N331" s="209"/>
      <c r="O331" s="276">
        <f t="shared" si="2226"/>
        <v>0</v>
      </c>
      <c r="P331" s="209"/>
      <c r="Q331" s="276">
        <f t="shared" si="2672"/>
        <v>0</v>
      </c>
      <c r="R331" s="209"/>
      <c r="S331" s="276">
        <f t="shared" si="2673"/>
        <v>0</v>
      </c>
      <c r="T331" s="209">
        <v>900</v>
      </c>
      <c r="U331" s="276">
        <f t="shared" si="2674"/>
        <v>0.3</v>
      </c>
      <c r="V331" s="209">
        <v>1000</v>
      </c>
      <c r="W331" s="276">
        <f t="shared" si="2675"/>
        <v>0.33333333333333331</v>
      </c>
      <c r="X331" s="209">
        <v>1500</v>
      </c>
      <c r="Y331" s="276">
        <f t="shared" si="2676"/>
        <v>0.5</v>
      </c>
      <c r="Z331" s="209">
        <v>1700</v>
      </c>
      <c r="AA331" s="276">
        <f t="shared" si="2677"/>
        <v>0.56666666666666665</v>
      </c>
      <c r="AB331" s="209">
        <v>2200</v>
      </c>
      <c r="AC331" s="276">
        <f t="shared" si="2678"/>
        <v>0.73333333333333328</v>
      </c>
      <c r="AD331" s="209">
        <v>2500</v>
      </c>
      <c r="AE331" s="276">
        <f t="shared" si="2679"/>
        <v>0.83333333333333337</v>
      </c>
      <c r="AF331" s="209">
        <v>2850</v>
      </c>
      <c r="AG331" s="276">
        <f t="shared" si="2680"/>
        <v>0.95</v>
      </c>
      <c r="AH331" s="209">
        <v>2850</v>
      </c>
      <c r="AI331" s="276">
        <f t="shared" si="2681"/>
        <v>0.95</v>
      </c>
      <c r="AJ331" s="209">
        <v>2850</v>
      </c>
      <c r="AK331" s="276">
        <f t="shared" si="2682"/>
        <v>0.95</v>
      </c>
      <c r="AL331" s="209">
        <v>2850</v>
      </c>
      <c r="AM331" s="276">
        <f t="shared" si="2683"/>
        <v>0.95</v>
      </c>
      <c r="AN331" s="115"/>
      <c r="AP331" s="168"/>
      <c r="AQ331" s="227" t="str">
        <f t="shared" si="2221"/>
        <v>ok</v>
      </c>
      <c r="AR331" s="228" t="str">
        <f t="shared" si="2222"/>
        <v>ok</v>
      </c>
      <c r="AS331" s="228" t="str">
        <f t="shared" si="2223"/>
        <v>ok</v>
      </c>
      <c r="AT331" s="124"/>
      <c r="AU331" s="228"/>
      <c r="AV331" s="228"/>
      <c r="AW331" s="228"/>
    </row>
    <row r="332" spans="1:49" ht="39.6" outlineLevel="1" x14ac:dyDescent="0.3">
      <c r="A332" s="113" t="s">
        <v>160</v>
      </c>
      <c r="B332" s="114" t="s">
        <v>430</v>
      </c>
      <c r="C332" s="3">
        <f>D332+E332</f>
        <v>3200</v>
      </c>
      <c r="D332" s="3"/>
      <c r="E332" s="3">
        <f>F332+G332+I332+K332</f>
        <v>3200</v>
      </c>
      <c r="F332" s="3"/>
      <c r="G332" s="3">
        <v>3200</v>
      </c>
      <c r="H332" s="115"/>
      <c r="I332" s="116"/>
      <c r="J332" s="115"/>
      <c r="K332" s="119"/>
      <c r="L332" s="119"/>
      <c r="M332" s="116"/>
      <c r="N332" s="209"/>
      <c r="O332" s="276">
        <f t="shared" si="2226"/>
        <v>0</v>
      </c>
      <c r="P332" s="209"/>
      <c r="Q332" s="276">
        <f t="shared" si="2672"/>
        <v>0</v>
      </c>
      <c r="R332" s="209"/>
      <c r="S332" s="276">
        <f t="shared" si="2673"/>
        <v>0</v>
      </c>
      <c r="T332" s="209">
        <v>960</v>
      </c>
      <c r="U332" s="276">
        <f t="shared" si="2674"/>
        <v>0.3</v>
      </c>
      <c r="V332" s="209">
        <f>3200*0.33</f>
        <v>1056</v>
      </c>
      <c r="W332" s="276">
        <f t="shared" si="2675"/>
        <v>0.33</v>
      </c>
      <c r="X332" s="209">
        <f>3200*0.5</f>
        <v>1600</v>
      </c>
      <c r="Y332" s="276">
        <f t="shared" si="2676"/>
        <v>0.5</v>
      </c>
      <c r="Z332" s="209">
        <f>3200*0.57</f>
        <v>1823.9999999999998</v>
      </c>
      <c r="AA332" s="276">
        <f t="shared" si="2677"/>
        <v>0.56999999999999995</v>
      </c>
      <c r="AB332" s="209">
        <f>3200*0.73</f>
        <v>2336</v>
      </c>
      <c r="AC332" s="276">
        <f t="shared" si="2678"/>
        <v>0.73</v>
      </c>
      <c r="AD332" s="209">
        <f>3200*0.83</f>
        <v>2656</v>
      </c>
      <c r="AE332" s="276">
        <f t="shared" si="2679"/>
        <v>0.83</v>
      </c>
      <c r="AF332" s="209">
        <f>3200*0.95</f>
        <v>3040</v>
      </c>
      <c r="AG332" s="276">
        <f t="shared" si="2680"/>
        <v>0.95</v>
      </c>
      <c r="AH332" s="209">
        <v>3040</v>
      </c>
      <c r="AI332" s="276">
        <f t="shared" si="2681"/>
        <v>0.95</v>
      </c>
      <c r="AJ332" s="209">
        <v>3040</v>
      </c>
      <c r="AK332" s="276">
        <f t="shared" si="2682"/>
        <v>0.95</v>
      </c>
      <c r="AL332" s="209">
        <v>3040</v>
      </c>
      <c r="AM332" s="276">
        <f t="shared" si="2683"/>
        <v>0.95</v>
      </c>
      <c r="AN332" s="115"/>
      <c r="AQ332" s="227" t="str">
        <f t="shared" si="2221"/>
        <v>ok</v>
      </c>
      <c r="AR332" s="228" t="str">
        <f t="shared" si="2222"/>
        <v>ok</v>
      </c>
      <c r="AS332" s="228" t="str">
        <f t="shared" si="2223"/>
        <v>ok</v>
      </c>
      <c r="AT332" s="124"/>
      <c r="AU332" s="228"/>
      <c r="AV332" s="228"/>
      <c r="AW332" s="228"/>
    </row>
    <row r="333" spans="1:49" x14ac:dyDescent="0.3">
      <c r="A333" s="161">
        <f>MAX(A$244:A331)+1</f>
        <v>25</v>
      </c>
      <c r="B333" s="148" t="s">
        <v>265</v>
      </c>
      <c r="C333" s="162">
        <f>C334+C335</f>
        <v>11228</v>
      </c>
      <c r="D333" s="162">
        <f t="shared" ref="D333:AL333" si="2684">D334+D335</f>
        <v>0</v>
      </c>
      <c r="E333" s="162">
        <f t="shared" si="2684"/>
        <v>11228</v>
      </c>
      <c r="F333" s="162">
        <f t="shared" si="2684"/>
        <v>3000</v>
      </c>
      <c r="G333" s="162">
        <f t="shared" si="2684"/>
        <v>8228</v>
      </c>
      <c r="H333" s="162">
        <f t="shared" si="2684"/>
        <v>0</v>
      </c>
      <c r="I333" s="162">
        <f t="shared" si="2684"/>
        <v>0</v>
      </c>
      <c r="J333" s="162">
        <f t="shared" si="2684"/>
        <v>0</v>
      </c>
      <c r="K333" s="162">
        <f t="shared" si="2684"/>
        <v>0</v>
      </c>
      <c r="L333" s="162">
        <f t="shared" si="2684"/>
        <v>0</v>
      </c>
      <c r="M333" s="162">
        <f t="shared" si="2684"/>
        <v>3000</v>
      </c>
      <c r="N333" s="163">
        <f t="shared" si="2684"/>
        <v>150</v>
      </c>
      <c r="O333" s="164">
        <f t="shared" si="2226"/>
        <v>1.3359458496615604E-2</v>
      </c>
      <c r="P333" s="163">
        <f t="shared" si="2684"/>
        <v>150</v>
      </c>
      <c r="Q333" s="164">
        <f t="shared" ref="Q333" si="2685">P333/$C333</f>
        <v>1.3359458496615604E-2</v>
      </c>
      <c r="R333" s="163">
        <f t="shared" si="2684"/>
        <v>150</v>
      </c>
      <c r="S333" s="164">
        <f t="shared" ref="S333" si="2686">R333/$C333</f>
        <v>1.3359458496615604E-2</v>
      </c>
      <c r="T333" s="163">
        <f t="shared" si="2684"/>
        <v>650</v>
      </c>
      <c r="U333" s="164">
        <f t="shared" ref="U333" si="2687">T333/$C333</f>
        <v>5.7890986818667618E-2</v>
      </c>
      <c r="V333" s="163">
        <f t="shared" si="2684"/>
        <v>3500</v>
      </c>
      <c r="W333" s="164">
        <f t="shared" ref="W333" si="2688">V333/$C333</f>
        <v>0.3117206982543641</v>
      </c>
      <c r="X333" s="163">
        <f t="shared" si="2684"/>
        <v>3500</v>
      </c>
      <c r="Y333" s="164">
        <f t="shared" ref="Y333" si="2689">X333/$C333</f>
        <v>0.3117206982543641</v>
      </c>
      <c r="Z333" s="163">
        <f t="shared" si="2684"/>
        <v>5500</v>
      </c>
      <c r="AA333" s="164">
        <f t="shared" ref="AA333" si="2690">Z333/$C333</f>
        <v>0.48984681154257215</v>
      </c>
      <c r="AB333" s="163">
        <f t="shared" si="2684"/>
        <v>5500</v>
      </c>
      <c r="AC333" s="164">
        <f t="shared" ref="AC333" si="2691">AB333/$C333</f>
        <v>0.48984681154257215</v>
      </c>
      <c r="AD333" s="163">
        <f t="shared" si="2684"/>
        <v>7850</v>
      </c>
      <c r="AE333" s="164">
        <f t="shared" ref="AE333" si="2692">AD333/$C333</f>
        <v>0.6991449946562166</v>
      </c>
      <c r="AF333" s="163">
        <f t="shared" si="2684"/>
        <v>8850</v>
      </c>
      <c r="AG333" s="164">
        <f t="shared" ref="AG333" si="2693">AF333/$C333</f>
        <v>0.78820805130032068</v>
      </c>
      <c r="AH333" s="163">
        <f t="shared" si="2684"/>
        <v>9850</v>
      </c>
      <c r="AI333" s="164">
        <f t="shared" ref="AI333" si="2694">AH333/$C333</f>
        <v>0.87727110794442464</v>
      </c>
      <c r="AJ333" s="163">
        <f t="shared" si="2684"/>
        <v>9850</v>
      </c>
      <c r="AK333" s="164">
        <f t="shared" ref="AK333" si="2695">AJ333/$C333</f>
        <v>0.87727110794442464</v>
      </c>
      <c r="AL333" s="163">
        <f t="shared" si="2684"/>
        <v>10666.599999999999</v>
      </c>
      <c r="AM333" s="164">
        <f t="shared" ref="AM333" si="2696">AL333/$C333</f>
        <v>0.94999999999999984</v>
      </c>
      <c r="AN333" s="155"/>
      <c r="AQ333" s="227" t="str">
        <f t="shared" si="2221"/>
        <v>ok</v>
      </c>
      <c r="AR333" s="228" t="str">
        <f t="shared" si="2222"/>
        <v>ok</v>
      </c>
      <c r="AS333" s="228" t="str">
        <f t="shared" si="2223"/>
        <v>ok</v>
      </c>
      <c r="AT333" s="124"/>
      <c r="AU333" s="228" t="s">
        <v>452</v>
      </c>
      <c r="AV333" s="228" t="s">
        <v>452</v>
      </c>
      <c r="AW333" s="228"/>
    </row>
    <row r="334" spans="1:49" s="167" customFormat="1" outlineLevel="1" x14ac:dyDescent="0.3">
      <c r="A334" s="113" t="s">
        <v>160</v>
      </c>
      <c r="B334" s="165" t="s">
        <v>228</v>
      </c>
      <c r="C334" s="3">
        <f t="shared" si="2633"/>
        <v>3000</v>
      </c>
      <c r="D334" s="3"/>
      <c r="E334" s="3">
        <f>F334+G334+I334+K334</f>
        <v>3000</v>
      </c>
      <c r="F334" s="116">
        <v>3000</v>
      </c>
      <c r="G334" s="116"/>
      <c r="H334" s="115"/>
      <c r="I334" s="116"/>
      <c r="J334" s="115"/>
      <c r="K334" s="119"/>
      <c r="L334" s="119"/>
      <c r="M334" s="116">
        <f t="shared" si="2382"/>
        <v>3000</v>
      </c>
      <c r="N334" s="209">
        <v>150</v>
      </c>
      <c r="O334" s="276">
        <f t="shared" ref="O334" si="2697">N334/$C334</f>
        <v>0.05</v>
      </c>
      <c r="P334" s="209">
        <v>150</v>
      </c>
      <c r="Q334" s="276">
        <f t="shared" ref="Q334" si="2698">P334/$C334</f>
        <v>0.05</v>
      </c>
      <c r="R334" s="209">
        <v>150</v>
      </c>
      <c r="S334" s="276">
        <f t="shared" ref="S334" si="2699">R334/$C334</f>
        <v>0.05</v>
      </c>
      <c r="T334" s="209">
        <v>150</v>
      </c>
      <c r="U334" s="276">
        <f t="shared" ref="U334" si="2700">T334/$C334</f>
        <v>0.05</v>
      </c>
      <c r="V334" s="209">
        <v>1500</v>
      </c>
      <c r="W334" s="276">
        <f t="shared" ref="W334" si="2701">V334/$C334</f>
        <v>0.5</v>
      </c>
      <c r="X334" s="209">
        <v>1500</v>
      </c>
      <c r="Y334" s="276">
        <f t="shared" ref="Y334" si="2702">X334/$C334</f>
        <v>0.5</v>
      </c>
      <c r="Z334" s="209">
        <v>1500</v>
      </c>
      <c r="AA334" s="276">
        <f t="shared" ref="AA334" si="2703">Z334/$C334</f>
        <v>0.5</v>
      </c>
      <c r="AB334" s="209">
        <v>1500</v>
      </c>
      <c r="AC334" s="276">
        <f t="shared" ref="AC334" si="2704">AB334/$C334</f>
        <v>0.5</v>
      </c>
      <c r="AD334" s="209">
        <f>3000*0.95</f>
        <v>2850</v>
      </c>
      <c r="AE334" s="276">
        <f t="shared" ref="AE334" si="2705">AD334/$C334</f>
        <v>0.95</v>
      </c>
      <c r="AF334" s="209">
        <f>3000*0.95</f>
        <v>2850</v>
      </c>
      <c r="AG334" s="276">
        <f t="shared" ref="AG334" si="2706">AF334/$C334</f>
        <v>0.95</v>
      </c>
      <c r="AH334" s="209">
        <f>3000*0.95</f>
        <v>2850</v>
      </c>
      <c r="AI334" s="276">
        <f t="shared" ref="AI334" si="2707">AH334/$C334</f>
        <v>0.95</v>
      </c>
      <c r="AJ334" s="209">
        <f>3000*0.95</f>
        <v>2850</v>
      </c>
      <c r="AK334" s="276">
        <f t="shared" ref="AK334" si="2708">AJ334/$C334</f>
        <v>0.95</v>
      </c>
      <c r="AL334" s="209">
        <f>3000*0.95</f>
        <v>2850</v>
      </c>
      <c r="AM334" s="276">
        <f t="shared" ref="AM334" si="2709">AL334/$C334</f>
        <v>0.95</v>
      </c>
      <c r="AN334" s="115"/>
      <c r="AP334" s="168"/>
      <c r="AQ334" s="227" t="str">
        <f t="shared" si="2221"/>
        <v>ok</v>
      </c>
      <c r="AR334" s="228" t="str">
        <f t="shared" si="2222"/>
        <v>ok</v>
      </c>
      <c r="AS334" s="228" t="str">
        <f t="shared" si="2223"/>
        <v>ok</v>
      </c>
      <c r="AT334" s="124"/>
      <c r="AU334" s="228"/>
      <c r="AV334" s="228"/>
      <c r="AW334" s="228"/>
    </row>
    <row r="335" spans="1:49" ht="39.6" outlineLevel="1" x14ac:dyDescent="0.3">
      <c r="A335" s="113" t="s">
        <v>160</v>
      </c>
      <c r="B335" s="114" t="s">
        <v>430</v>
      </c>
      <c r="C335" s="3">
        <f>D335+E335</f>
        <v>8228</v>
      </c>
      <c r="D335" s="3"/>
      <c r="E335" s="3">
        <f>F335+G335+I335+K335</f>
        <v>8228</v>
      </c>
      <c r="F335" s="3"/>
      <c r="G335" s="3">
        <v>8228</v>
      </c>
      <c r="H335" s="115"/>
      <c r="I335" s="116"/>
      <c r="J335" s="115"/>
      <c r="K335" s="119"/>
      <c r="L335" s="119"/>
      <c r="M335" s="116"/>
      <c r="N335" s="209">
        <v>0</v>
      </c>
      <c r="O335" s="276">
        <f t="shared" ref="O335" si="2710">N335/$C335</f>
        <v>0</v>
      </c>
      <c r="P335" s="209">
        <v>0</v>
      </c>
      <c r="Q335" s="276">
        <f t="shared" ref="Q335" si="2711">P335/$C335</f>
        <v>0</v>
      </c>
      <c r="R335" s="209">
        <v>0</v>
      </c>
      <c r="S335" s="276">
        <f t="shared" ref="S335" si="2712">R335/$C335</f>
        <v>0</v>
      </c>
      <c r="T335" s="209">
        <v>500</v>
      </c>
      <c r="U335" s="276">
        <f t="shared" ref="U335" si="2713">T335/$C335</f>
        <v>6.0768108896451144E-2</v>
      </c>
      <c r="V335" s="209">
        <v>2000</v>
      </c>
      <c r="W335" s="276">
        <f t="shared" ref="W335" si="2714">V335/$C335</f>
        <v>0.24307243558580457</v>
      </c>
      <c r="X335" s="209">
        <v>2000</v>
      </c>
      <c r="Y335" s="276">
        <f t="shared" ref="Y335" si="2715">X335/$C335</f>
        <v>0.24307243558580457</v>
      </c>
      <c r="Z335" s="209">
        <v>4000</v>
      </c>
      <c r="AA335" s="276">
        <f t="shared" ref="AA335" si="2716">Z335/$C335</f>
        <v>0.48614487117160915</v>
      </c>
      <c r="AB335" s="209">
        <v>4000</v>
      </c>
      <c r="AC335" s="276">
        <f t="shared" ref="AC335" si="2717">AB335/$C335</f>
        <v>0.48614487117160915</v>
      </c>
      <c r="AD335" s="209">
        <v>5000</v>
      </c>
      <c r="AE335" s="276">
        <f t="shared" ref="AE335" si="2718">AD335/$C335</f>
        <v>0.60768108896451145</v>
      </c>
      <c r="AF335" s="209">
        <v>6000</v>
      </c>
      <c r="AG335" s="276">
        <f t="shared" ref="AG335" si="2719">AF335/$C335</f>
        <v>0.7292173067574137</v>
      </c>
      <c r="AH335" s="209">
        <v>7000</v>
      </c>
      <c r="AI335" s="276">
        <f t="shared" ref="AI335" si="2720">AH335/$C335</f>
        <v>0.85075352455031594</v>
      </c>
      <c r="AJ335" s="209">
        <v>7000</v>
      </c>
      <c r="AK335" s="276">
        <f t="shared" ref="AK335" si="2721">AJ335/$C335</f>
        <v>0.85075352455031594</v>
      </c>
      <c r="AL335" s="209">
        <f>8228*0.95</f>
        <v>7816.5999999999995</v>
      </c>
      <c r="AM335" s="276">
        <f t="shared" ref="AM335" si="2722">AL335/$C335</f>
        <v>0.95</v>
      </c>
      <c r="AN335" s="115"/>
      <c r="AQ335" s="227" t="str">
        <f t="shared" ref="AQ335:AQ398" si="2723">IF(Q335&gt;=O335,IF(S335&gt;=Q335,IF(U335&gt;=S335,IF(W335&gt;=U335,IF(Y335&gt;=W335,IF(AA335&gt;=Y335,IF(AC335&gt;=AA335,IF(AE335&gt;=AC335,IF(AG335&gt;=AE335,IF(AI335&gt;=AG335,IF(AK335&gt;=AI335,IF(AM335&gt;=AK335,"ok",0))))))))))))</f>
        <v>ok</v>
      </c>
      <c r="AR335" s="228" t="str">
        <f t="shared" ref="AR335:AR398" si="2724">IF(E335&gt;0,IF(OR(O335&gt;0.95,Q335&gt;0.95,S335&gt;0.95,U335&gt;0.95,W335&gt;0.95,Y335&gt;0.95,AA335&gt;0.95,AC335&gt;0.95,AE335&gt;0.95,AG335&gt;0.95,AI335&gt;0.95,AK335&gt;0.95,AM335&gt;0.95),"kiểm tra","ok"),)</f>
        <v>ok</v>
      </c>
      <c r="AS335" s="228" t="str">
        <f t="shared" ref="AS335:AS398" si="2725">IF(AL335=0,"trống","ok")</f>
        <v>ok</v>
      </c>
      <c r="AT335" s="124"/>
      <c r="AU335" s="228"/>
      <c r="AV335" s="228"/>
      <c r="AW335" s="228"/>
    </row>
    <row r="336" spans="1:49" x14ac:dyDescent="0.3">
      <c r="A336" s="161">
        <f>MAX(A$244:A334)+1</f>
        <v>26</v>
      </c>
      <c r="B336" s="148" t="s">
        <v>266</v>
      </c>
      <c r="C336" s="162">
        <f>C337+C338</f>
        <v>6400</v>
      </c>
      <c r="D336" s="162">
        <f t="shared" ref="D336:AL336" si="2726">D337+D338</f>
        <v>0</v>
      </c>
      <c r="E336" s="162">
        <f t="shared" si="2726"/>
        <v>6400</v>
      </c>
      <c r="F336" s="162">
        <f t="shared" si="2726"/>
        <v>3000</v>
      </c>
      <c r="G336" s="162">
        <f t="shared" si="2726"/>
        <v>3400</v>
      </c>
      <c r="H336" s="162">
        <f t="shared" si="2726"/>
        <v>0</v>
      </c>
      <c r="I336" s="162">
        <f t="shared" si="2726"/>
        <v>0</v>
      </c>
      <c r="J336" s="162">
        <f t="shared" si="2726"/>
        <v>0</v>
      </c>
      <c r="K336" s="162">
        <f t="shared" si="2726"/>
        <v>0</v>
      </c>
      <c r="L336" s="162">
        <f t="shared" si="2726"/>
        <v>0</v>
      </c>
      <c r="M336" s="162">
        <f t="shared" si="2726"/>
        <v>3000</v>
      </c>
      <c r="N336" s="163">
        <f t="shared" si="2726"/>
        <v>0</v>
      </c>
      <c r="O336" s="164">
        <f t="shared" ref="O336:O398" si="2727">N336/$C336</f>
        <v>0</v>
      </c>
      <c r="P336" s="163">
        <f t="shared" si="2726"/>
        <v>0</v>
      </c>
      <c r="Q336" s="164">
        <f t="shared" ref="Q336" si="2728">P336/$C336</f>
        <v>0</v>
      </c>
      <c r="R336" s="163">
        <f t="shared" si="2726"/>
        <v>640</v>
      </c>
      <c r="S336" s="164">
        <f t="shared" ref="S336:S338" si="2729">R336/$C336</f>
        <v>0.1</v>
      </c>
      <c r="T336" s="163">
        <f t="shared" si="2726"/>
        <v>1280</v>
      </c>
      <c r="U336" s="164">
        <f t="shared" ref="U336:U338" si="2730">T336/$C336</f>
        <v>0.2</v>
      </c>
      <c r="V336" s="163">
        <f t="shared" si="2726"/>
        <v>1920</v>
      </c>
      <c r="W336" s="164">
        <f t="shared" ref="W336:W338" si="2731">V336/$C336</f>
        <v>0.3</v>
      </c>
      <c r="X336" s="163">
        <f t="shared" si="2726"/>
        <v>2560</v>
      </c>
      <c r="Y336" s="164">
        <f t="shared" ref="Y336:Y338" si="2732">X336/$C336</f>
        <v>0.4</v>
      </c>
      <c r="Z336" s="163">
        <f t="shared" si="2726"/>
        <v>3200</v>
      </c>
      <c r="AA336" s="164">
        <f t="shared" ref="AA336:AA338" si="2733">Z336/$C336</f>
        <v>0.5</v>
      </c>
      <c r="AB336" s="163">
        <f t="shared" si="2726"/>
        <v>3520.0000000000005</v>
      </c>
      <c r="AC336" s="164">
        <f t="shared" ref="AC336:AC338" si="2734">AB336/$C336</f>
        <v>0.55000000000000004</v>
      </c>
      <c r="AD336" s="163">
        <f t="shared" si="2726"/>
        <v>4480</v>
      </c>
      <c r="AE336" s="164">
        <f t="shared" ref="AE336:AE338" si="2735">AD336/$C336</f>
        <v>0.7</v>
      </c>
      <c r="AF336" s="163">
        <f t="shared" si="2726"/>
        <v>4480</v>
      </c>
      <c r="AG336" s="164">
        <f t="shared" ref="AG336:AG338" si="2736">AF336/$C336</f>
        <v>0.7</v>
      </c>
      <c r="AH336" s="163">
        <f t="shared" si="2726"/>
        <v>4800</v>
      </c>
      <c r="AI336" s="164">
        <f t="shared" ref="AI336:AI338" si="2737">AH336/$C336</f>
        <v>0.75</v>
      </c>
      <c r="AJ336" s="163">
        <f t="shared" si="2726"/>
        <v>4800</v>
      </c>
      <c r="AK336" s="164">
        <f t="shared" ref="AK336:AK338" si="2738">AJ336/$C336</f>
        <v>0.75</v>
      </c>
      <c r="AL336" s="163">
        <f t="shared" si="2726"/>
        <v>6080</v>
      </c>
      <c r="AM336" s="164">
        <f t="shared" ref="AM336:AM338" si="2739">AL336/$C336</f>
        <v>0.95</v>
      </c>
      <c r="AN336" s="155"/>
      <c r="AQ336" s="227" t="str">
        <f t="shared" si="2723"/>
        <v>ok</v>
      </c>
      <c r="AR336" s="228" t="str">
        <f t="shared" si="2724"/>
        <v>ok</v>
      </c>
      <c r="AS336" s="228" t="str">
        <f t="shared" si="2725"/>
        <v>ok</v>
      </c>
      <c r="AT336" s="124"/>
      <c r="AU336" s="228"/>
      <c r="AV336" s="228"/>
      <c r="AW336" s="228" t="s">
        <v>452</v>
      </c>
    </row>
    <row r="337" spans="1:49" s="167" customFormat="1" outlineLevel="1" x14ac:dyDescent="0.3">
      <c r="A337" s="113" t="s">
        <v>160</v>
      </c>
      <c r="B337" s="165" t="s">
        <v>228</v>
      </c>
      <c r="C337" s="3">
        <f t="shared" si="2633"/>
        <v>3000</v>
      </c>
      <c r="D337" s="3"/>
      <c r="E337" s="3">
        <f>F337+G337+I337+K337</f>
        <v>3000</v>
      </c>
      <c r="F337" s="116">
        <v>3000</v>
      </c>
      <c r="G337" s="116"/>
      <c r="H337" s="115"/>
      <c r="I337" s="116"/>
      <c r="J337" s="115"/>
      <c r="K337" s="119"/>
      <c r="L337" s="119"/>
      <c r="M337" s="116">
        <f t="shared" ref="M337:M381" si="2740">F337+H337+J337+L337</f>
        <v>3000</v>
      </c>
      <c r="N337" s="209"/>
      <c r="O337" s="210">
        <f t="shared" si="2727"/>
        <v>0</v>
      </c>
      <c r="P337" s="209"/>
      <c r="Q337" s="210">
        <f t="shared" ref="Q337" si="2741">P337/$C337</f>
        <v>0</v>
      </c>
      <c r="R337" s="209">
        <f t="shared" ref="R337:R338" si="2742">$E337*0.1</f>
        <v>300</v>
      </c>
      <c r="S337" s="210">
        <f t="shared" si="2729"/>
        <v>0.1</v>
      </c>
      <c r="T337" s="209">
        <f t="shared" ref="T337:T338" si="2743">$E337*0.2</f>
        <v>600</v>
      </c>
      <c r="U337" s="210">
        <f t="shared" si="2730"/>
        <v>0.2</v>
      </c>
      <c r="V337" s="209">
        <f t="shared" ref="V337:V338" si="2744">$E337*0.3</f>
        <v>900</v>
      </c>
      <c r="W337" s="210">
        <f t="shared" si="2731"/>
        <v>0.3</v>
      </c>
      <c r="X337" s="209">
        <f t="shared" ref="X337:X338" si="2745">$E337*0.4</f>
        <v>1200</v>
      </c>
      <c r="Y337" s="210">
        <f t="shared" si="2732"/>
        <v>0.4</v>
      </c>
      <c r="Z337" s="209">
        <f t="shared" ref="Z337:Z338" si="2746">$E337*0.5</f>
        <v>1500</v>
      </c>
      <c r="AA337" s="210">
        <f t="shared" si="2733"/>
        <v>0.5</v>
      </c>
      <c r="AB337" s="209">
        <f t="shared" ref="AB337:AB338" si="2747">$E337*0.55</f>
        <v>1650.0000000000002</v>
      </c>
      <c r="AC337" s="210">
        <f t="shared" si="2734"/>
        <v>0.55000000000000004</v>
      </c>
      <c r="AD337" s="209">
        <v>2100</v>
      </c>
      <c r="AE337" s="210">
        <f t="shared" si="2735"/>
        <v>0.7</v>
      </c>
      <c r="AF337" s="209">
        <f t="shared" ref="AF337:AF338" si="2748">$E337*0.7</f>
        <v>2100</v>
      </c>
      <c r="AG337" s="210">
        <f t="shared" si="2736"/>
        <v>0.7</v>
      </c>
      <c r="AH337" s="209">
        <f t="shared" ref="AH337:AH338" si="2749">$E337*0.75</f>
        <v>2250</v>
      </c>
      <c r="AI337" s="210">
        <f t="shared" si="2737"/>
        <v>0.75</v>
      </c>
      <c r="AJ337" s="209">
        <f t="shared" ref="AJ337:AJ338" si="2750">$E337*0.75</f>
        <v>2250</v>
      </c>
      <c r="AK337" s="210">
        <f t="shared" si="2738"/>
        <v>0.75</v>
      </c>
      <c r="AL337" s="209">
        <f t="shared" ref="AL337:AL338" si="2751">$E337*0.95</f>
        <v>2850</v>
      </c>
      <c r="AM337" s="210">
        <f t="shared" si="2739"/>
        <v>0.95</v>
      </c>
      <c r="AN337" s="115"/>
      <c r="AP337" s="168"/>
      <c r="AQ337" s="227" t="str">
        <f t="shared" si="2723"/>
        <v>ok</v>
      </c>
      <c r="AR337" s="228" t="str">
        <f t="shared" si="2724"/>
        <v>ok</v>
      </c>
      <c r="AS337" s="228" t="str">
        <f t="shared" si="2725"/>
        <v>ok</v>
      </c>
      <c r="AT337" s="124"/>
      <c r="AU337" s="228"/>
      <c r="AV337" s="228"/>
      <c r="AW337" s="228"/>
    </row>
    <row r="338" spans="1:49" ht="39.6" outlineLevel="1" x14ac:dyDescent="0.3">
      <c r="A338" s="113" t="s">
        <v>160</v>
      </c>
      <c r="B338" s="114" t="s">
        <v>430</v>
      </c>
      <c r="C338" s="3">
        <f>D338+E338</f>
        <v>3400</v>
      </c>
      <c r="D338" s="3"/>
      <c r="E338" s="3">
        <f>F338+G338+I338+K338</f>
        <v>3400</v>
      </c>
      <c r="F338" s="3"/>
      <c r="G338" s="3">
        <v>3400</v>
      </c>
      <c r="H338" s="115"/>
      <c r="I338" s="116"/>
      <c r="J338" s="115"/>
      <c r="K338" s="119"/>
      <c r="L338" s="119"/>
      <c r="M338" s="116"/>
      <c r="N338" s="209"/>
      <c r="O338" s="210">
        <f t="shared" si="2727"/>
        <v>0</v>
      </c>
      <c r="P338" s="209"/>
      <c r="Q338" s="210">
        <f t="shared" ref="Q338" si="2752">P338/$C338</f>
        <v>0</v>
      </c>
      <c r="R338" s="209">
        <f t="shared" si="2742"/>
        <v>340</v>
      </c>
      <c r="S338" s="210">
        <f t="shared" si="2729"/>
        <v>0.1</v>
      </c>
      <c r="T338" s="209">
        <f t="shared" si="2743"/>
        <v>680</v>
      </c>
      <c r="U338" s="210">
        <f t="shared" si="2730"/>
        <v>0.2</v>
      </c>
      <c r="V338" s="209">
        <f t="shared" si="2744"/>
        <v>1020</v>
      </c>
      <c r="W338" s="210">
        <f t="shared" si="2731"/>
        <v>0.3</v>
      </c>
      <c r="X338" s="209">
        <f t="shared" si="2745"/>
        <v>1360</v>
      </c>
      <c r="Y338" s="210">
        <f t="shared" si="2732"/>
        <v>0.4</v>
      </c>
      <c r="Z338" s="209">
        <f t="shared" si="2746"/>
        <v>1700</v>
      </c>
      <c r="AA338" s="210">
        <f t="shared" si="2733"/>
        <v>0.5</v>
      </c>
      <c r="AB338" s="209">
        <f t="shared" si="2747"/>
        <v>1870.0000000000002</v>
      </c>
      <c r="AC338" s="210">
        <f t="shared" si="2734"/>
        <v>0.55000000000000004</v>
      </c>
      <c r="AD338" s="209">
        <v>2380</v>
      </c>
      <c r="AE338" s="210">
        <f t="shared" si="2735"/>
        <v>0.7</v>
      </c>
      <c r="AF338" s="209">
        <f t="shared" si="2748"/>
        <v>2380</v>
      </c>
      <c r="AG338" s="210">
        <f t="shared" si="2736"/>
        <v>0.7</v>
      </c>
      <c r="AH338" s="209">
        <f t="shared" si="2749"/>
        <v>2550</v>
      </c>
      <c r="AI338" s="210">
        <f t="shared" si="2737"/>
        <v>0.75</v>
      </c>
      <c r="AJ338" s="209">
        <f t="shared" si="2750"/>
        <v>2550</v>
      </c>
      <c r="AK338" s="210">
        <f t="shared" si="2738"/>
        <v>0.75</v>
      </c>
      <c r="AL338" s="209">
        <f t="shared" si="2751"/>
        <v>3230</v>
      </c>
      <c r="AM338" s="210">
        <f t="shared" si="2739"/>
        <v>0.95</v>
      </c>
      <c r="AN338" s="115"/>
      <c r="AQ338" s="227" t="str">
        <f t="shared" si="2723"/>
        <v>ok</v>
      </c>
      <c r="AR338" s="228" t="str">
        <f t="shared" si="2724"/>
        <v>ok</v>
      </c>
      <c r="AS338" s="228" t="str">
        <f t="shared" si="2725"/>
        <v>ok</v>
      </c>
      <c r="AT338" s="124"/>
      <c r="AU338" s="228"/>
      <c r="AV338" s="228"/>
      <c r="AW338" s="228"/>
    </row>
    <row r="339" spans="1:49" x14ac:dyDescent="0.3">
      <c r="A339" s="161">
        <f>MAX(A$244:A337)+1</f>
        <v>27</v>
      </c>
      <c r="B339" s="148" t="s">
        <v>267</v>
      </c>
      <c r="C339" s="162">
        <f>C340+C341</f>
        <v>8750</v>
      </c>
      <c r="D339" s="162">
        <f t="shared" ref="D339:AL339" si="2753">D340+D341</f>
        <v>0</v>
      </c>
      <c r="E339" s="162">
        <f t="shared" si="2753"/>
        <v>8750</v>
      </c>
      <c r="F339" s="162">
        <f t="shared" si="2753"/>
        <v>3000</v>
      </c>
      <c r="G339" s="162">
        <f t="shared" si="2753"/>
        <v>5750</v>
      </c>
      <c r="H339" s="162">
        <f t="shared" si="2753"/>
        <v>0</v>
      </c>
      <c r="I339" s="162">
        <f t="shared" si="2753"/>
        <v>0</v>
      </c>
      <c r="J339" s="162">
        <f t="shared" si="2753"/>
        <v>0</v>
      </c>
      <c r="K339" s="162">
        <f t="shared" si="2753"/>
        <v>0</v>
      </c>
      <c r="L339" s="162">
        <f t="shared" si="2753"/>
        <v>0</v>
      </c>
      <c r="M339" s="162">
        <f t="shared" si="2753"/>
        <v>3000</v>
      </c>
      <c r="N339" s="163">
        <f t="shared" si="2753"/>
        <v>0</v>
      </c>
      <c r="O339" s="164">
        <f t="shared" si="2727"/>
        <v>0</v>
      </c>
      <c r="P339" s="163">
        <f t="shared" si="2753"/>
        <v>0</v>
      </c>
      <c r="Q339" s="164">
        <f t="shared" ref="Q339" si="2754">P339/$C339</f>
        <v>0</v>
      </c>
      <c r="R339" s="163">
        <f t="shared" si="2753"/>
        <v>875</v>
      </c>
      <c r="S339" s="164">
        <f t="shared" ref="S339:S341" si="2755">R339/$C339</f>
        <v>0.1</v>
      </c>
      <c r="T339" s="163">
        <f t="shared" si="2753"/>
        <v>1750</v>
      </c>
      <c r="U339" s="164">
        <f t="shared" ref="U339:U341" si="2756">T339/$C339</f>
        <v>0.2</v>
      </c>
      <c r="V339" s="163">
        <f t="shared" si="2753"/>
        <v>2625</v>
      </c>
      <c r="W339" s="164">
        <f t="shared" ref="W339:W341" si="2757">V339/$C339</f>
        <v>0.3</v>
      </c>
      <c r="X339" s="163">
        <f t="shared" si="2753"/>
        <v>3500</v>
      </c>
      <c r="Y339" s="164">
        <f t="shared" ref="Y339:Y341" si="2758">X339/$C339</f>
        <v>0.4</v>
      </c>
      <c r="Z339" s="163">
        <f t="shared" si="2753"/>
        <v>4375</v>
      </c>
      <c r="AA339" s="164">
        <f t="shared" ref="AA339:AA341" si="2759">Z339/$C339</f>
        <v>0.5</v>
      </c>
      <c r="AB339" s="163">
        <f t="shared" si="2753"/>
        <v>4812.5000000000009</v>
      </c>
      <c r="AC339" s="164">
        <f t="shared" ref="AC339:AC341" si="2760">AB339/$C339</f>
        <v>0.55000000000000016</v>
      </c>
      <c r="AD339" s="163">
        <f t="shared" si="2753"/>
        <v>6125</v>
      </c>
      <c r="AE339" s="164">
        <f t="shared" ref="AE339:AE341" si="2761">AD339/$C339</f>
        <v>0.7</v>
      </c>
      <c r="AF339" s="163">
        <f t="shared" si="2753"/>
        <v>6125</v>
      </c>
      <c r="AG339" s="164">
        <f t="shared" ref="AG339:AG341" si="2762">AF339/$C339</f>
        <v>0.7</v>
      </c>
      <c r="AH339" s="163">
        <f t="shared" si="2753"/>
        <v>6562.5</v>
      </c>
      <c r="AI339" s="164">
        <f t="shared" ref="AI339:AI341" si="2763">AH339/$C339</f>
        <v>0.75</v>
      </c>
      <c r="AJ339" s="163">
        <f t="shared" si="2753"/>
        <v>6562.5</v>
      </c>
      <c r="AK339" s="164">
        <f t="shared" ref="AK339:AK341" si="2764">AJ339/$C339</f>
        <v>0.75</v>
      </c>
      <c r="AL339" s="163">
        <f t="shared" si="2753"/>
        <v>8312.5</v>
      </c>
      <c r="AM339" s="164">
        <f t="shared" ref="AM339:AM341" si="2765">AL339/$C339</f>
        <v>0.95</v>
      </c>
      <c r="AN339" s="155"/>
      <c r="AQ339" s="227" t="str">
        <f t="shared" si="2723"/>
        <v>ok</v>
      </c>
      <c r="AR339" s="228" t="str">
        <f t="shared" si="2724"/>
        <v>ok</v>
      </c>
      <c r="AS339" s="228" t="str">
        <f t="shared" si="2725"/>
        <v>ok</v>
      </c>
      <c r="AT339" s="124"/>
      <c r="AU339" s="228"/>
      <c r="AV339" s="228"/>
      <c r="AW339" s="228" t="s">
        <v>452</v>
      </c>
    </row>
    <row r="340" spans="1:49" s="167" customFormat="1" outlineLevel="1" x14ac:dyDescent="0.3">
      <c r="A340" s="113" t="s">
        <v>160</v>
      </c>
      <c r="B340" s="165" t="s">
        <v>228</v>
      </c>
      <c r="C340" s="3">
        <f t="shared" si="2633"/>
        <v>3000</v>
      </c>
      <c r="D340" s="3"/>
      <c r="E340" s="3">
        <f>F340+G340+I340+K340</f>
        <v>3000</v>
      </c>
      <c r="F340" s="116">
        <v>3000</v>
      </c>
      <c r="G340" s="116"/>
      <c r="H340" s="115"/>
      <c r="I340" s="116"/>
      <c r="J340" s="115"/>
      <c r="K340" s="119"/>
      <c r="L340" s="119"/>
      <c r="M340" s="116">
        <f t="shared" si="2740"/>
        <v>3000</v>
      </c>
      <c r="N340" s="209"/>
      <c r="O340" s="210">
        <f t="shared" si="2727"/>
        <v>0</v>
      </c>
      <c r="P340" s="209"/>
      <c r="Q340" s="210">
        <f t="shared" ref="Q340" si="2766">P340/$C340</f>
        <v>0</v>
      </c>
      <c r="R340" s="209">
        <f t="shared" ref="R340:R341" si="2767">$E340*0.1</f>
        <v>300</v>
      </c>
      <c r="S340" s="210">
        <f t="shared" si="2755"/>
        <v>0.1</v>
      </c>
      <c r="T340" s="209">
        <f t="shared" ref="T340:T341" si="2768">$E340*0.2</f>
        <v>600</v>
      </c>
      <c r="U340" s="210">
        <f t="shared" si="2756"/>
        <v>0.2</v>
      </c>
      <c r="V340" s="209">
        <f t="shared" ref="V340:V341" si="2769">$E340*0.3</f>
        <v>900</v>
      </c>
      <c r="W340" s="210">
        <f t="shared" si="2757"/>
        <v>0.3</v>
      </c>
      <c r="X340" s="209">
        <f t="shared" ref="X340:X341" si="2770">$E340*0.4</f>
        <v>1200</v>
      </c>
      <c r="Y340" s="210">
        <f t="shared" si="2758"/>
        <v>0.4</v>
      </c>
      <c r="Z340" s="209">
        <f t="shared" ref="Z340:Z341" si="2771">$E340*0.5</f>
        <v>1500</v>
      </c>
      <c r="AA340" s="210">
        <f t="shared" si="2759"/>
        <v>0.5</v>
      </c>
      <c r="AB340" s="209">
        <f t="shared" ref="AB340:AB341" si="2772">$E340*0.55</f>
        <v>1650.0000000000002</v>
      </c>
      <c r="AC340" s="210">
        <f t="shared" si="2760"/>
        <v>0.55000000000000004</v>
      </c>
      <c r="AD340" s="209">
        <v>2100</v>
      </c>
      <c r="AE340" s="210">
        <f t="shared" si="2761"/>
        <v>0.7</v>
      </c>
      <c r="AF340" s="209">
        <f t="shared" ref="AF340:AF341" si="2773">$E340*0.7</f>
        <v>2100</v>
      </c>
      <c r="AG340" s="210">
        <f t="shared" si="2762"/>
        <v>0.7</v>
      </c>
      <c r="AH340" s="209">
        <f t="shared" ref="AH340:AH341" si="2774">$E340*0.75</f>
        <v>2250</v>
      </c>
      <c r="AI340" s="210">
        <f t="shared" si="2763"/>
        <v>0.75</v>
      </c>
      <c r="AJ340" s="209">
        <f t="shared" ref="AJ340:AJ341" si="2775">$E340*0.75</f>
        <v>2250</v>
      </c>
      <c r="AK340" s="210">
        <f t="shared" si="2764"/>
        <v>0.75</v>
      </c>
      <c r="AL340" s="209">
        <f t="shared" ref="AL340:AL341" si="2776">$E340*0.95</f>
        <v>2850</v>
      </c>
      <c r="AM340" s="210">
        <f t="shared" si="2765"/>
        <v>0.95</v>
      </c>
      <c r="AN340" s="115"/>
      <c r="AP340" s="168"/>
      <c r="AQ340" s="227" t="str">
        <f t="shared" si="2723"/>
        <v>ok</v>
      </c>
      <c r="AR340" s="228" t="str">
        <f t="shared" si="2724"/>
        <v>ok</v>
      </c>
      <c r="AS340" s="228" t="str">
        <f t="shared" si="2725"/>
        <v>ok</v>
      </c>
      <c r="AT340" s="124"/>
      <c r="AU340" s="228"/>
      <c r="AV340" s="228"/>
      <c r="AW340" s="228"/>
    </row>
    <row r="341" spans="1:49" ht="39.6" outlineLevel="1" x14ac:dyDescent="0.3">
      <c r="A341" s="113" t="s">
        <v>160</v>
      </c>
      <c r="B341" s="114" t="s">
        <v>430</v>
      </c>
      <c r="C341" s="3">
        <f>D341+E341</f>
        <v>5750</v>
      </c>
      <c r="D341" s="3"/>
      <c r="E341" s="3">
        <f>F341+G341+I341+K341</f>
        <v>5750</v>
      </c>
      <c r="F341" s="3"/>
      <c r="G341" s="3">
        <v>5750</v>
      </c>
      <c r="H341" s="115"/>
      <c r="I341" s="116"/>
      <c r="J341" s="115"/>
      <c r="K341" s="119"/>
      <c r="L341" s="119"/>
      <c r="M341" s="116"/>
      <c r="N341" s="209"/>
      <c r="O341" s="210">
        <f t="shared" si="2727"/>
        <v>0</v>
      </c>
      <c r="P341" s="209"/>
      <c r="Q341" s="210">
        <f t="shared" ref="Q341" si="2777">P341/$C341</f>
        <v>0</v>
      </c>
      <c r="R341" s="209">
        <f t="shared" si="2767"/>
        <v>575</v>
      </c>
      <c r="S341" s="210">
        <f t="shared" si="2755"/>
        <v>0.1</v>
      </c>
      <c r="T341" s="209">
        <f t="shared" si="2768"/>
        <v>1150</v>
      </c>
      <c r="U341" s="210">
        <f t="shared" si="2756"/>
        <v>0.2</v>
      </c>
      <c r="V341" s="209">
        <f t="shared" si="2769"/>
        <v>1725</v>
      </c>
      <c r="W341" s="210">
        <f t="shared" si="2757"/>
        <v>0.3</v>
      </c>
      <c r="X341" s="209">
        <f t="shared" si="2770"/>
        <v>2300</v>
      </c>
      <c r="Y341" s="210">
        <f t="shared" si="2758"/>
        <v>0.4</v>
      </c>
      <c r="Z341" s="209">
        <f t="shared" si="2771"/>
        <v>2875</v>
      </c>
      <c r="AA341" s="210">
        <f t="shared" si="2759"/>
        <v>0.5</v>
      </c>
      <c r="AB341" s="209">
        <f t="shared" si="2772"/>
        <v>3162.5000000000005</v>
      </c>
      <c r="AC341" s="210">
        <f t="shared" si="2760"/>
        <v>0.55000000000000004</v>
      </c>
      <c r="AD341" s="209">
        <v>4024.9999999999995</v>
      </c>
      <c r="AE341" s="210">
        <f t="shared" si="2761"/>
        <v>0.7</v>
      </c>
      <c r="AF341" s="209">
        <f t="shared" si="2773"/>
        <v>4024.9999999999995</v>
      </c>
      <c r="AG341" s="210">
        <f t="shared" si="2762"/>
        <v>0.7</v>
      </c>
      <c r="AH341" s="209">
        <f t="shared" si="2774"/>
        <v>4312.5</v>
      </c>
      <c r="AI341" s="210">
        <f t="shared" si="2763"/>
        <v>0.75</v>
      </c>
      <c r="AJ341" s="209">
        <f t="shared" si="2775"/>
        <v>4312.5</v>
      </c>
      <c r="AK341" s="210">
        <f t="shared" si="2764"/>
        <v>0.75</v>
      </c>
      <c r="AL341" s="209">
        <f t="shared" si="2776"/>
        <v>5462.5</v>
      </c>
      <c r="AM341" s="210">
        <f t="shared" si="2765"/>
        <v>0.95</v>
      </c>
      <c r="AN341" s="115"/>
      <c r="AQ341" s="227" t="str">
        <f t="shared" si="2723"/>
        <v>ok</v>
      </c>
      <c r="AR341" s="228" t="str">
        <f t="shared" si="2724"/>
        <v>ok</v>
      </c>
      <c r="AS341" s="228" t="str">
        <f t="shared" si="2725"/>
        <v>ok</v>
      </c>
      <c r="AT341" s="124"/>
      <c r="AU341" s="228"/>
      <c r="AV341" s="228"/>
      <c r="AW341" s="228"/>
    </row>
    <row r="342" spans="1:49" x14ac:dyDescent="0.3">
      <c r="A342" s="161">
        <f>MAX(A$244:A340)+1</f>
        <v>28</v>
      </c>
      <c r="B342" s="148" t="s">
        <v>268</v>
      </c>
      <c r="C342" s="162">
        <f>C343+C344</f>
        <v>3850</v>
      </c>
      <c r="D342" s="162">
        <f t="shared" ref="D342:AL342" si="2778">D343+D344</f>
        <v>0</v>
      </c>
      <c r="E342" s="162">
        <f t="shared" si="2778"/>
        <v>3850</v>
      </c>
      <c r="F342" s="162">
        <f t="shared" si="2778"/>
        <v>3000</v>
      </c>
      <c r="G342" s="162">
        <f t="shared" si="2778"/>
        <v>850</v>
      </c>
      <c r="H342" s="162">
        <f t="shared" si="2778"/>
        <v>0</v>
      </c>
      <c r="I342" s="162">
        <f t="shared" si="2778"/>
        <v>0</v>
      </c>
      <c r="J342" s="162">
        <f t="shared" si="2778"/>
        <v>0</v>
      </c>
      <c r="K342" s="162">
        <f t="shared" si="2778"/>
        <v>0</v>
      </c>
      <c r="L342" s="162">
        <f t="shared" si="2778"/>
        <v>0</v>
      </c>
      <c r="M342" s="162">
        <f t="shared" si="2778"/>
        <v>3000</v>
      </c>
      <c r="N342" s="163">
        <f t="shared" si="2778"/>
        <v>0</v>
      </c>
      <c r="O342" s="164">
        <f t="shared" si="2727"/>
        <v>0</v>
      </c>
      <c r="P342" s="163">
        <f t="shared" si="2778"/>
        <v>0</v>
      </c>
      <c r="Q342" s="164">
        <f t="shared" ref="Q342:Q344" si="2779">P342/$C342</f>
        <v>0</v>
      </c>
      <c r="R342" s="163">
        <f t="shared" si="2778"/>
        <v>300</v>
      </c>
      <c r="S342" s="164">
        <f t="shared" ref="S342:S344" si="2780">R342/$C342</f>
        <v>7.792207792207792E-2</v>
      </c>
      <c r="T342" s="163">
        <f t="shared" si="2778"/>
        <v>300</v>
      </c>
      <c r="U342" s="164">
        <f t="shared" ref="U342:U344" si="2781">T342/$C342</f>
        <v>7.792207792207792E-2</v>
      </c>
      <c r="V342" s="163">
        <f t="shared" si="2778"/>
        <v>300</v>
      </c>
      <c r="W342" s="164">
        <f t="shared" ref="W342:W344" si="2782">V342/$C342</f>
        <v>7.792207792207792E-2</v>
      </c>
      <c r="X342" s="163">
        <f t="shared" si="2778"/>
        <v>300</v>
      </c>
      <c r="Y342" s="164">
        <f t="shared" ref="Y342:Y344" si="2783">X342/$C342</f>
        <v>7.792207792207792E-2</v>
      </c>
      <c r="Z342" s="163">
        <f t="shared" si="2778"/>
        <v>1100</v>
      </c>
      <c r="AA342" s="164">
        <f t="shared" ref="AA342:AA344" si="2784">Z342/$C342</f>
        <v>0.2857142857142857</v>
      </c>
      <c r="AB342" s="163">
        <f t="shared" si="2778"/>
        <v>2850</v>
      </c>
      <c r="AC342" s="164">
        <f t="shared" ref="AC342:AC344" si="2785">AB342/$C342</f>
        <v>0.74025974025974028</v>
      </c>
      <c r="AD342" s="163">
        <f t="shared" si="2778"/>
        <v>2850</v>
      </c>
      <c r="AE342" s="164">
        <f t="shared" ref="AE342:AE344" si="2786">AD342/$C342</f>
        <v>0.74025974025974028</v>
      </c>
      <c r="AF342" s="163">
        <f t="shared" si="2778"/>
        <v>2850</v>
      </c>
      <c r="AG342" s="164">
        <f t="shared" ref="AG342:AG344" si="2787">AF342/$C342</f>
        <v>0.74025974025974028</v>
      </c>
      <c r="AH342" s="163">
        <f t="shared" si="2778"/>
        <v>2850</v>
      </c>
      <c r="AI342" s="164">
        <f t="shared" ref="AI342:AI344" si="2788">AH342/$C342</f>
        <v>0.74025974025974028</v>
      </c>
      <c r="AJ342" s="163">
        <f t="shared" si="2778"/>
        <v>3657.5</v>
      </c>
      <c r="AK342" s="164">
        <f t="shared" ref="AK342:AK344" si="2789">AJ342/$C342</f>
        <v>0.95</v>
      </c>
      <c r="AL342" s="163">
        <f t="shared" si="2778"/>
        <v>3657.5</v>
      </c>
      <c r="AM342" s="164">
        <f t="shared" ref="AM342:AM344" si="2790">AL342/$C342</f>
        <v>0.95</v>
      </c>
      <c r="AN342" s="155"/>
      <c r="AQ342" s="227" t="str">
        <f t="shared" si="2723"/>
        <v>ok</v>
      </c>
      <c r="AR342" s="228" t="str">
        <f t="shared" si="2724"/>
        <v>ok</v>
      </c>
      <c r="AS342" s="228" t="str">
        <f t="shared" si="2725"/>
        <v>ok</v>
      </c>
      <c r="AT342" s="124"/>
      <c r="AU342" s="228" t="s">
        <v>452</v>
      </c>
      <c r="AV342" s="228" t="s">
        <v>452</v>
      </c>
      <c r="AW342" s="228"/>
    </row>
    <row r="343" spans="1:49" s="167" customFormat="1" outlineLevel="1" x14ac:dyDescent="0.3">
      <c r="A343" s="113" t="s">
        <v>160</v>
      </c>
      <c r="B343" s="165" t="s">
        <v>228</v>
      </c>
      <c r="C343" s="3">
        <f t="shared" si="2633"/>
        <v>3000</v>
      </c>
      <c r="D343" s="3"/>
      <c r="E343" s="3">
        <f>F343+G343+I343+K343</f>
        <v>3000</v>
      </c>
      <c r="F343" s="116">
        <v>3000</v>
      </c>
      <c r="G343" s="116"/>
      <c r="H343" s="115"/>
      <c r="I343" s="116"/>
      <c r="J343" s="115"/>
      <c r="K343" s="119"/>
      <c r="L343" s="119"/>
      <c r="M343" s="116">
        <f t="shared" si="2740"/>
        <v>3000</v>
      </c>
      <c r="N343" s="209"/>
      <c r="O343" s="276">
        <f t="shared" si="2727"/>
        <v>0</v>
      </c>
      <c r="P343" s="209"/>
      <c r="Q343" s="276">
        <f t="shared" si="2779"/>
        <v>0</v>
      </c>
      <c r="R343" s="209">
        <v>300</v>
      </c>
      <c r="S343" s="276">
        <f t="shared" si="2780"/>
        <v>0.1</v>
      </c>
      <c r="T343" s="209">
        <f>R343</f>
        <v>300</v>
      </c>
      <c r="U343" s="276">
        <f t="shared" si="2781"/>
        <v>0.1</v>
      </c>
      <c r="V343" s="209">
        <f>T343</f>
        <v>300</v>
      </c>
      <c r="W343" s="276">
        <f t="shared" si="2782"/>
        <v>0.1</v>
      </c>
      <c r="X343" s="209">
        <f>V343</f>
        <v>300</v>
      </c>
      <c r="Y343" s="276">
        <f t="shared" si="2783"/>
        <v>0.1</v>
      </c>
      <c r="Z343" s="209">
        <v>1100</v>
      </c>
      <c r="AA343" s="276">
        <f t="shared" si="2784"/>
        <v>0.36666666666666664</v>
      </c>
      <c r="AB343" s="209">
        <v>2850</v>
      </c>
      <c r="AC343" s="276">
        <f t="shared" si="2785"/>
        <v>0.95</v>
      </c>
      <c r="AD343" s="209">
        <v>2850</v>
      </c>
      <c r="AE343" s="276">
        <f t="shared" si="2786"/>
        <v>0.95</v>
      </c>
      <c r="AF343" s="209">
        <v>2850</v>
      </c>
      <c r="AG343" s="276">
        <f t="shared" si="2787"/>
        <v>0.95</v>
      </c>
      <c r="AH343" s="209">
        <v>2850</v>
      </c>
      <c r="AI343" s="276">
        <f t="shared" si="2788"/>
        <v>0.95</v>
      </c>
      <c r="AJ343" s="209">
        <v>2850</v>
      </c>
      <c r="AK343" s="276">
        <f t="shared" si="2789"/>
        <v>0.95</v>
      </c>
      <c r="AL343" s="209">
        <v>2850</v>
      </c>
      <c r="AM343" s="276">
        <f t="shared" si="2790"/>
        <v>0.95</v>
      </c>
      <c r="AN343" s="115"/>
      <c r="AP343" s="168"/>
      <c r="AQ343" s="246" t="str">
        <f t="shared" si="2723"/>
        <v>ok</v>
      </c>
      <c r="AR343" s="247" t="str">
        <f t="shared" si="2724"/>
        <v>ok</v>
      </c>
      <c r="AS343" s="247" t="str">
        <f t="shared" si="2725"/>
        <v>ok</v>
      </c>
      <c r="AT343" s="248"/>
      <c r="AU343" s="247"/>
      <c r="AV343" s="247"/>
      <c r="AW343" s="247"/>
    </row>
    <row r="344" spans="1:49" ht="39.6" outlineLevel="1" x14ac:dyDescent="0.3">
      <c r="A344" s="113" t="s">
        <v>160</v>
      </c>
      <c r="B344" s="114" t="s">
        <v>430</v>
      </c>
      <c r="C344" s="3">
        <f>D344+E344</f>
        <v>850</v>
      </c>
      <c r="D344" s="3"/>
      <c r="E344" s="3">
        <f>F344+G344+I344+K344</f>
        <v>850</v>
      </c>
      <c r="F344" s="3"/>
      <c r="G344" s="3">
        <v>850</v>
      </c>
      <c r="H344" s="115"/>
      <c r="I344" s="116"/>
      <c r="J344" s="115"/>
      <c r="K344" s="119"/>
      <c r="L344" s="119"/>
      <c r="M344" s="116"/>
      <c r="N344" s="209"/>
      <c r="O344" s="276">
        <f t="shared" si="2727"/>
        <v>0</v>
      </c>
      <c r="P344" s="209"/>
      <c r="Q344" s="276">
        <f t="shared" si="2779"/>
        <v>0</v>
      </c>
      <c r="R344" s="209"/>
      <c r="S344" s="276">
        <f t="shared" si="2780"/>
        <v>0</v>
      </c>
      <c r="T344" s="209"/>
      <c r="U344" s="276">
        <f t="shared" si="2781"/>
        <v>0</v>
      </c>
      <c r="V344" s="209"/>
      <c r="W344" s="276">
        <f t="shared" si="2782"/>
        <v>0</v>
      </c>
      <c r="X344" s="209"/>
      <c r="Y344" s="276">
        <f t="shared" si="2783"/>
        <v>0</v>
      </c>
      <c r="Z344" s="209"/>
      <c r="AA344" s="276">
        <f t="shared" si="2784"/>
        <v>0</v>
      </c>
      <c r="AB344" s="209"/>
      <c r="AC344" s="276">
        <f t="shared" si="2785"/>
        <v>0</v>
      </c>
      <c r="AD344" s="209"/>
      <c r="AE344" s="276">
        <f t="shared" si="2786"/>
        <v>0</v>
      </c>
      <c r="AF344" s="209"/>
      <c r="AG344" s="276">
        <f t="shared" si="2787"/>
        <v>0</v>
      </c>
      <c r="AH344" s="209"/>
      <c r="AI344" s="276">
        <f t="shared" si="2788"/>
        <v>0</v>
      </c>
      <c r="AJ344" s="209">
        <f>850*0.95</f>
        <v>807.5</v>
      </c>
      <c r="AK344" s="276">
        <f t="shared" si="2789"/>
        <v>0.95</v>
      </c>
      <c r="AL344" s="209">
        <f>850*0.95</f>
        <v>807.5</v>
      </c>
      <c r="AM344" s="276">
        <f t="shared" si="2790"/>
        <v>0.95</v>
      </c>
      <c r="AN344" s="115"/>
      <c r="AQ344" s="227" t="str">
        <f t="shared" si="2723"/>
        <v>ok</v>
      </c>
      <c r="AR344" s="228" t="str">
        <f t="shared" si="2724"/>
        <v>ok</v>
      </c>
      <c r="AS344" s="228" t="str">
        <f t="shared" si="2725"/>
        <v>ok</v>
      </c>
      <c r="AT344" s="124"/>
      <c r="AU344" s="228"/>
      <c r="AV344" s="228"/>
      <c r="AW344" s="228"/>
    </row>
    <row r="345" spans="1:49" x14ac:dyDescent="0.3">
      <c r="A345" s="161">
        <f>MAX(A$244:A343)+1</f>
        <v>29</v>
      </c>
      <c r="B345" s="148" t="s">
        <v>269</v>
      </c>
      <c r="C345" s="162">
        <f>C346+C347</f>
        <v>3850</v>
      </c>
      <c r="D345" s="162">
        <f t="shared" ref="D345:AL345" si="2791">D346+D347</f>
        <v>0</v>
      </c>
      <c r="E345" s="162">
        <f t="shared" si="2791"/>
        <v>3850</v>
      </c>
      <c r="F345" s="162">
        <f t="shared" si="2791"/>
        <v>3000</v>
      </c>
      <c r="G345" s="162">
        <f t="shared" si="2791"/>
        <v>850</v>
      </c>
      <c r="H345" s="162">
        <f t="shared" si="2791"/>
        <v>0</v>
      </c>
      <c r="I345" s="162">
        <f t="shared" si="2791"/>
        <v>0</v>
      </c>
      <c r="J345" s="162">
        <f t="shared" si="2791"/>
        <v>0</v>
      </c>
      <c r="K345" s="162">
        <f t="shared" si="2791"/>
        <v>0</v>
      </c>
      <c r="L345" s="162">
        <f t="shared" si="2791"/>
        <v>0</v>
      </c>
      <c r="M345" s="162">
        <f t="shared" si="2791"/>
        <v>3000</v>
      </c>
      <c r="N345" s="163">
        <f t="shared" si="2791"/>
        <v>0</v>
      </c>
      <c r="O345" s="164">
        <f t="shared" si="2727"/>
        <v>0</v>
      </c>
      <c r="P345" s="163">
        <f t="shared" si="2791"/>
        <v>0</v>
      </c>
      <c r="Q345" s="164">
        <f t="shared" ref="Q345" si="2792">P345/$C345</f>
        <v>0</v>
      </c>
      <c r="R345" s="163">
        <f t="shared" si="2791"/>
        <v>385</v>
      </c>
      <c r="S345" s="164">
        <f t="shared" ref="S345:S347" si="2793">R345/$C345</f>
        <v>0.1</v>
      </c>
      <c r="T345" s="163">
        <f t="shared" si="2791"/>
        <v>770</v>
      </c>
      <c r="U345" s="164">
        <f t="shared" ref="U345:U347" si="2794">T345/$C345</f>
        <v>0.2</v>
      </c>
      <c r="V345" s="163">
        <f t="shared" si="2791"/>
        <v>1155</v>
      </c>
      <c r="W345" s="164">
        <f t="shared" ref="W345:W347" si="2795">V345/$C345</f>
        <v>0.3</v>
      </c>
      <c r="X345" s="163">
        <f t="shared" si="2791"/>
        <v>1540</v>
      </c>
      <c r="Y345" s="164">
        <f t="shared" ref="Y345:Y347" si="2796">X345/$C345</f>
        <v>0.4</v>
      </c>
      <c r="Z345" s="163">
        <f t="shared" si="2791"/>
        <v>1925</v>
      </c>
      <c r="AA345" s="164">
        <f t="shared" ref="AA345:AA347" si="2797">Z345/$C345</f>
        <v>0.5</v>
      </c>
      <c r="AB345" s="163">
        <f t="shared" si="2791"/>
        <v>2117.5000000000005</v>
      </c>
      <c r="AC345" s="164">
        <f t="shared" ref="AC345:AC347" si="2798">AB345/$C345</f>
        <v>0.55000000000000016</v>
      </c>
      <c r="AD345" s="163">
        <f t="shared" si="2791"/>
        <v>2695</v>
      </c>
      <c r="AE345" s="164">
        <f t="shared" ref="AE345:AE347" si="2799">AD345/$C345</f>
        <v>0.7</v>
      </c>
      <c r="AF345" s="163">
        <f t="shared" si="2791"/>
        <v>2695</v>
      </c>
      <c r="AG345" s="164">
        <f t="shared" ref="AG345:AG347" si="2800">AF345/$C345</f>
        <v>0.7</v>
      </c>
      <c r="AH345" s="163">
        <f t="shared" si="2791"/>
        <v>2887.5</v>
      </c>
      <c r="AI345" s="164">
        <f t="shared" ref="AI345:AI347" si="2801">AH345/$C345</f>
        <v>0.75</v>
      </c>
      <c r="AJ345" s="163">
        <f t="shared" si="2791"/>
        <v>2887.5</v>
      </c>
      <c r="AK345" s="164">
        <f t="shared" ref="AK345:AK347" si="2802">AJ345/$C345</f>
        <v>0.75</v>
      </c>
      <c r="AL345" s="163">
        <f t="shared" si="2791"/>
        <v>3657.5</v>
      </c>
      <c r="AM345" s="164">
        <f t="shared" ref="AM345:AM347" si="2803">AL345/$C345</f>
        <v>0.95</v>
      </c>
      <c r="AN345" s="155"/>
      <c r="AQ345" s="227" t="str">
        <f t="shared" si="2723"/>
        <v>ok</v>
      </c>
      <c r="AR345" s="228" t="str">
        <f t="shared" si="2724"/>
        <v>ok</v>
      </c>
      <c r="AS345" s="228" t="str">
        <f t="shared" si="2725"/>
        <v>ok</v>
      </c>
      <c r="AT345" s="124"/>
      <c r="AU345" s="228"/>
      <c r="AV345" s="228"/>
      <c r="AW345" s="228" t="s">
        <v>452</v>
      </c>
    </row>
    <row r="346" spans="1:49" s="167" customFormat="1" outlineLevel="1" x14ac:dyDescent="0.3">
      <c r="A346" s="113" t="s">
        <v>160</v>
      </c>
      <c r="B346" s="165" t="s">
        <v>228</v>
      </c>
      <c r="C346" s="3">
        <f t="shared" si="2633"/>
        <v>3000</v>
      </c>
      <c r="D346" s="3"/>
      <c r="E346" s="3">
        <f>F346+G346+I346+K346</f>
        <v>3000</v>
      </c>
      <c r="F346" s="116">
        <v>3000</v>
      </c>
      <c r="G346" s="116"/>
      <c r="H346" s="115"/>
      <c r="I346" s="116"/>
      <c r="J346" s="115"/>
      <c r="K346" s="119"/>
      <c r="L346" s="119"/>
      <c r="M346" s="116">
        <f t="shared" si="2740"/>
        <v>3000</v>
      </c>
      <c r="N346" s="209"/>
      <c r="O346" s="210">
        <f t="shared" si="2727"/>
        <v>0</v>
      </c>
      <c r="P346" s="209"/>
      <c r="Q346" s="210">
        <f t="shared" ref="Q346" si="2804">P346/$C346</f>
        <v>0</v>
      </c>
      <c r="R346" s="209">
        <f t="shared" ref="R346:R347" si="2805">$E346*0.1</f>
        <v>300</v>
      </c>
      <c r="S346" s="210">
        <f t="shared" si="2793"/>
        <v>0.1</v>
      </c>
      <c r="T346" s="209">
        <f t="shared" ref="T346:T347" si="2806">$E346*0.2</f>
        <v>600</v>
      </c>
      <c r="U346" s="210">
        <f t="shared" si="2794"/>
        <v>0.2</v>
      </c>
      <c r="V346" s="209">
        <f t="shared" ref="V346:V347" si="2807">$E346*0.3</f>
        <v>900</v>
      </c>
      <c r="W346" s="210">
        <f t="shared" si="2795"/>
        <v>0.3</v>
      </c>
      <c r="X346" s="209">
        <f t="shared" ref="X346:X347" si="2808">$E346*0.4</f>
        <v>1200</v>
      </c>
      <c r="Y346" s="210">
        <f t="shared" si="2796"/>
        <v>0.4</v>
      </c>
      <c r="Z346" s="209">
        <f t="shared" ref="Z346:Z347" si="2809">$E346*0.5</f>
        <v>1500</v>
      </c>
      <c r="AA346" s="210">
        <f t="shared" si="2797"/>
        <v>0.5</v>
      </c>
      <c r="AB346" s="209">
        <f t="shared" ref="AB346:AB347" si="2810">$E346*0.55</f>
        <v>1650.0000000000002</v>
      </c>
      <c r="AC346" s="210">
        <f t="shared" si="2798"/>
        <v>0.55000000000000004</v>
      </c>
      <c r="AD346" s="209">
        <v>2100</v>
      </c>
      <c r="AE346" s="210">
        <f t="shared" si="2799"/>
        <v>0.7</v>
      </c>
      <c r="AF346" s="209">
        <f t="shared" ref="AF346:AF347" si="2811">$E346*0.7</f>
        <v>2100</v>
      </c>
      <c r="AG346" s="210">
        <f t="shared" si="2800"/>
        <v>0.7</v>
      </c>
      <c r="AH346" s="209">
        <f t="shared" ref="AH346:AH347" si="2812">$E346*0.75</f>
        <v>2250</v>
      </c>
      <c r="AI346" s="210">
        <f t="shared" si="2801"/>
        <v>0.75</v>
      </c>
      <c r="AJ346" s="209">
        <f t="shared" ref="AJ346:AJ347" si="2813">$E346*0.75</f>
        <v>2250</v>
      </c>
      <c r="AK346" s="210">
        <f t="shared" si="2802"/>
        <v>0.75</v>
      </c>
      <c r="AL346" s="209">
        <f t="shared" ref="AL346:AL347" si="2814">$E346*0.95</f>
        <v>2850</v>
      </c>
      <c r="AM346" s="210">
        <f t="shared" si="2803"/>
        <v>0.95</v>
      </c>
      <c r="AN346" s="115"/>
      <c r="AP346" s="168"/>
      <c r="AQ346" s="227" t="str">
        <f t="shared" si="2723"/>
        <v>ok</v>
      </c>
      <c r="AR346" s="228" t="str">
        <f t="shared" si="2724"/>
        <v>ok</v>
      </c>
      <c r="AS346" s="228" t="str">
        <f t="shared" si="2725"/>
        <v>ok</v>
      </c>
      <c r="AT346" s="124"/>
      <c r="AU346" s="228"/>
      <c r="AV346" s="228"/>
      <c r="AW346" s="228"/>
    </row>
    <row r="347" spans="1:49" ht="39.6" outlineLevel="1" x14ac:dyDescent="0.3">
      <c r="A347" s="113" t="s">
        <v>160</v>
      </c>
      <c r="B347" s="114" t="s">
        <v>430</v>
      </c>
      <c r="C347" s="3">
        <f>D347+E347</f>
        <v>850</v>
      </c>
      <c r="D347" s="3"/>
      <c r="E347" s="3">
        <f>F347+G347+I347+K347</f>
        <v>850</v>
      </c>
      <c r="F347" s="3"/>
      <c r="G347" s="3">
        <v>850</v>
      </c>
      <c r="H347" s="115"/>
      <c r="I347" s="116"/>
      <c r="J347" s="115"/>
      <c r="K347" s="119"/>
      <c r="L347" s="119"/>
      <c r="M347" s="116"/>
      <c r="N347" s="209"/>
      <c r="O347" s="210">
        <f t="shared" si="2727"/>
        <v>0</v>
      </c>
      <c r="P347" s="209"/>
      <c r="Q347" s="210">
        <f t="shared" ref="Q347" si="2815">P347/$C347</f>
        <v>0</v>
      </c>
      <c r="R347" s="209">
        <f t="shared" si="2805"/>
        <v>85</v>
      </c>
      <c r="S347" s="210">
        <f t="shared" si="2793"/>
        <v>0.1</v>
      </c>
      <c r="T347" s="209">
        <f t="shared" si="2806"/>
        <v>170</v>
      </c>
      <c r="U347" s="210">
        <f t="shared" si="2794"/>
        <v>0.2</v>
      </c>
      <c r="V347" s="209">
        <f t="shared" si="2807"/>
        <v>255</v>
      </c>
      <c r="W347" s="210">
        <f t="shared" si="2795"/>
        <v>0.3</v>
      </c>
      <c r="X347" s="209">
        <f t="shared" si="2808"/>
        <v>340</v>
      </c>
      <c r="Y347" s="210">
        <f t="shared" si="2796"/>
        <v>0.4</v>
      </c>
      <c r="Z347" s="209">
        <f t="shared" si="2809"/>
        <v>425</v>
      </c>
      <c r="AA347" s="210">
        <f t="shared" si="2797"/>
        <v>0.5</v>
      </c>
      <c r="AB347" s="209">
        <f t="shared" si="2810"/>
        <v>467.50000000000006</v>
      </c>
      <c r="AC347" s="210">
        <f t="shared" si="2798"/>
        <v>0.55000000000000004</v>
      </c>
      <c r="AD347" s="209">
        <v>595</v>
      </c>
      <c r="AE347" s="210">
        <f t="shared" si="2799"/>
        <v>0.7</v>
      </c>
      <c r="AF347" s="209">
        <f t="shared" si="2811"/>
        <v>595</v>
      </c>
      <c r="AG347" s="210">
        <f t="shared" si="2800"/>
        <v>0.7</v>
      </c>
      <c r="AH347" s="209">
        <f t="shared" si="2812"/>
        <v>637.5</v>
      </c>
      <c r="AI347" s="210">
        <f t="shared" si="2801"/>
        <v>0.75</v>
      </c>
      <c r="AJ347" s="209">
        <f t="shared" si="2813"/>
        <v>637.5</v>
      </c>
      <c r="AK347" s="210">
        <f t="shared" si="2802"/>
        <v>0.75</v>
      </c>
      <c r="AL347" s="209">
        <f t="shared" si="2814"/>
        <v>807.5</v>
      </c>
      <c r="AM347" s="210">
        <f t="shared" si="2803"/>
        <v>0.95</v>
      </c>
      <c r="AN347" s="115"/>
      <c r="AQ347" s="227" t="str">
        <f t="shared" si="2723"/>
        <v>ok</v>
      </c>
      <c r="AR347" s="228" t="str">
        <f t="shared" si="2724"/>
        <v>ok</v>
      </c>
      <c r="AS347" s="228" t="str">
        <f t="shared" si="2725"/>
        <v>ok</v>
      </c>
      <c r="AT347" s="124"/>
      <c r="AU347" s="228"/>
      <c r="AV347" s="228"/>
      <c r="AW347" s="228"/>
    </row>
    <row r="348" spans="1:49" x14ac:dyDescent="0.3">
      <c r="A348" s="161">
        <f>MAX(A$244:A346)+1</f>
        <v>30</v>
      </c>
      <c r="B348" s="148" t="s">
        <v>270</v>
      </c>
      <c r="C348" s="162">
        <f>C349+C350</f>
        <v>8100</v>
      </c>
      <c r="D348" s="162">
        <f t="shared" ref="D348:AL348" si="2816">D349+D350</f>
        <v>0</v>
      </c>
      <c r="E348" s="162">
        <f t="shared" si="2816"/>
        <v>8100</v>
      </c>
      <c r="F348" s="162">
        <f t="shared" si="2816"/>
        <v>3000</v>
      </c>
      <c r="G348" s="162">
        <f t="shared" si="2816"/>
        <v>5100</v>
      </c>
      <c r="H348" s="162">
        <f t="shared" si="2816"/>
        <v>0</v>
      </c>
      <c r="I348" s="162">
        <f t="shared" si="2816"/>
        <v>0</v>
      </c>
      <c r="J348" s="162">
        <f t="shared" si="2816"/>
        <v>0</v>
      </c>
      <c r="K348" s="162">
        <f t="shared" si="2816"/>
        <v>0</v>
      </c>
      <c r="L348" s="162">
        <f t="shared" si="2816"/>
        <v>0</v>
      </c>
      <c r="M348" s="162">
        <f t="shared" si="2816"/>
        <v>3000</v>
      </c>
      <c r="N348" s="163">
        <f t="shared" si="2816"/>
        <v>0</v>
      </c>
      <c r="O348" s="164">
        <f t="shared" si="2727"/>
        <v>0</v>
      </c>
      <c r="P348" s="163">
        <f t="shared" si="2816"/>
        <v>0</v>
      </c>
      <c r="Q348" s="164">
        <f t="shared" ref="Q348" si="2817">P348/$C348</f>
        <v>0</v>
      </c>
      <c r="R348" s="163">
        <f t="shared" si="2816"/>
        <v>810</v>
      </c>
      <c r="S348" s="164">
        <f t="shared" ref="S348:S350" si="2818">R348/$C348</f>
        <v>0.1</v>
      </c>
      <c r="T348" s="163">
        <f t="shared" si="2816"/>
        <v>1620</v>
      </c>
      <c r="U348" s="164">
        <f t="shared" ref="U348:U350" si="2819">T348/$C348</f>
        <v>0.2</v>
      </c>
      <c r="V348" s="163">
        <f t="shared" si="2816"/>
        <v>2430</v>
      </c>
      <c r="W348" s="164">
        <f t="shared" ref="W348:W350" si="2820">V348/$C348</f>
        <v>0.3</v>
      </c>
      <c r="X348" s="163">
        <f t="shared" si="2816"/>
        <v>3240</v>
      </c>
      <c r="Y348" s="164">
        <f t="shared" ref="Y348:Y350" si="2821">X348/$C348</f>
        <v>0.4</v>
      </c>
      <c r="Z348" s="163">
        <f t="shared" si="2816"/>
        <v>4050</v>
      </c>
      <c r="AA348" s="164">
        <f t="shared" ref="AA348:AA350" si="2822">Z348/$C348</f>
        <v>0.5</v>
      </c>
      <c r="AB348" s="163">
        <f t="shared" si="2816"/>
        <v>4455</v>
      </c>
      <c r="AC348" s="164">
        <f t="shared" ref="AC348:AC350" si="2823">AB348/$C348</f>
        <v>0.55000000000000004</v>
      </c>
      <c r="AD348" s="163">
        <f t="shared" si="2816"/>
        <v>5670</v>
      </c>
      <c r="AE348" s="164">
        <f t="shared" ref="AE348:AE350" si="2824">AD348/$C348</f>
        <v>0.7</v>
      </c>
      <c r="AF348" s="163">
        <f t="shared" si="2816"/>
        <v>5670</v>
      </c>
      <c r="AG348" s="164">
        <f t="shared" ref="AG348:AG350" si="2825">AF348/$C348</f>
        <v>0.7</v>
      </c>
      <c r="AH348" s="163">
        <f t="shared" si="2816"/>
        <v>6075</v>
      </c>
      <c r="AI348" s="164">
        <f t="shared" ref="AI348:AI350" si="2826">AH348/$C348</f>
        <v>0.75</v>
      </c>
      <c r="AJ348" s="163">
        <f t="shared" si="2816"/>
        <v>6075</v>
      </c>
      <c r="AK348" s="164">
        <f t="shared" ref="AK348:AK350" si="2827">AJ348/$C348</f>
        <v>0.75</v>
      </c>
      <c r="AL348" s="163">
        <f t="shared" si="2816"/>
        <v>7695</v>
      </c>
      <c r="AM348" s="164">
        <f t="shared" ref="AM348:AM350" si="2828">AL348/$C348</f>
        <v>0.95</v>
      </c>
      <c r="AN348" s="155"/>
      <c r="AQ348" s="227" t="str">
        <f t="shared" si="2723"/>
        <v>ok</v>
      </c>
      <c r="AR348" s="228" t="str">
        <f t="shared" si="2724"/>
        <v>ok</v>
      </c>
      <c r="AS348" s="228" t="str">
        <f t="shared" si="2725"/>
        <v>ok</v>
      </c>
      <c r="AT348" s="124"/>
      <c r="AU348" s="228"/>
      <c r="AV348" s="228"/>
      <c r="AW348" s="228" t="s">
        <v>452</v>
      </c>
    </row>
    <row r="349" spans="1:49" s="167" customFormat="1" outlineLevel="1" x14ac:dyDescent="0.3">
      <c r="A349" s="113" t="s">
        <v>160</v>
      </c>
      <c r="B349" s="165" t="s">
        <v>228</v>
      </c>
      <c r="C349" s="3">
        <f t="shared" si="2633"/>
        <v>3000</v>
      </c>
      <c r="D349" s="3"/>
      <c r="E349" s="3">
        <f>F349+G349+I349+K349</f>
        <v>3000</v>
      </c>
      <c r="F349" s="116">
        <v>3000</v>
      </c>
      <c r="G349" s="116"/>
      <c r="H349" s="115"/>
      <c r="I349" s="116"/>
      <c r="J349" s="115"/>
      <c r="K349" s="119"/>
      <c r="L349" s="119"/>
      <c r="M349" s="116">
        <f t="shared" si="2740"/>
        <v>3000</v>
      </c>
      <c r="N349" s="209"/>
      <c r="O349" s="210">
        <f t="shared" si="2727"/>
        <v>0</v>
      </c>
      <c r="P349" s="209"/>
      <c r="Q349" s="210">
        <f t="shared" ref="Q349" si="2829">P349/$C349</f>
        <v>0</v>
      </c>
      <c r="R349" s="209">
        <f t="shared" ref="R349:R350" si="2830">$E349*0.1</f>
        <v>300</v>
      </c>
      <c r="S349" s="210">
        <f t="shared" si="2818"/>
        <v>0.1</v>
      </c>
      <c r="T349" s="209">
        <f t="shared" ref="T349:T350" si="2831">$E349*0.2</f>
        <v>600</v>
      </c>
      <c r="U349" s="210">
        <f t="shared" si="2819"/>
        <v>0.2</v>
      </c>
      <c r="V349" s="209">
        <f t="shared" ref="V349:V350" si="2832">$E349*0.3</f>
        <v>900</v>
      </c>
      <c r="W349" s="210">
        <f t="shared" si="2820"/>
        <v>0.3</v>
      </c>
      <c r="X349" s="209">
        <f t="shared" ref="X349:X350" si="2833">$E349*0.4</f>
        <v>1200</v>
      </c>
      <c r="Y349" s="210">
        <f t="shared" si="2821"/>
        <v>0.4</v>
      </c>
      <c r="Z349" s="209">
        <f t="shared" ref="Z349:Z350" si="2834">$E349*0.5</f>
        <v>1500</v>
      </c>
      <c r="AA349" s="210">
        <f t="shared" si="2822"/>
        <v>0.5</v>
      </c>
      <c r="AB349" s="209">
        <f t="shared" ref="AB349:AB350" si="2835">$E349*0.55</f>
        <v>1650.0000000000002</v>
      </c>
      <c r="AC349" s="210">
        <f t="shared" si="2823"/>
        <v>0.55000000000000004</v>
      </c>
      <c r="AD349" s="209">
        <v>2100</v>
      </c>
      <c r="AE349" s="210">
        <f t="shared" si="2824"/>
        <v>0.7</v>
      </c>
      <c r="AF349" s="209">
        <f t="shared" ref="AF349:AF350" si="2836">$E349*0.7</f>
        <v>2100</v>
      </c>
      <c r="AG349" s="210">
        <f t="shared" si="2825"/>
        <v>0.7</v>
      </c>
      <c r="AH349" s="209">
        <f t="shared" ref="AH349:AH350" si="2837">$E349*0.75</f>
        <v>2250</v>
      </c>
      <c r="AI349" s="210">
        <f t="shared" si="2826"/>
        <v>0.75</v>
      </c>
      <c r="AJ349" s="209">
        <f t="shared" ref="AJ349:AJ350" si="2838">$E349*0.75</f>
        <v>2250</v>
      </c>
      <c r="AK349" s="210">
        <f t="shared" si="2827"/>
        <v>0.75</v>
      </c>
      <c r="AL349" s="209">
        <f t="shared" ref="AL349:AL350" si="2839">$E349*0.95</f>
        <v>2850</v>
      </c>
      <c r="AM349" s="210">
        <f t="shared" si="2828"/>
        <v>0.95</v>
      </c>
      <c r="AN349" s="115"/>
      <c r="AP349" s="168"/>
      <c r="AQ349" s="227" t="str">
        <f t="shared" si="2723"/>
        <v>ok</v>
      </c>
      <c r="AR349" s="228" t="str">
        <f t="shared" si="2724"/>
        <v>ok</v>
      </c>
      <c r="AS349" s="228" t="str">
        <f t="shared" si="2725"/>
        <v>ok</v>
      </c>
      <c r="AT349" s="124"/>
      <c r="AU349" s="228"/>
      <c r="AV349" s="228"/>
      <c r="AW349" s="228"/>
    </row>
    <row r="350" spans="1:49" ht="39.6" outlineLevel="1" x14ac:dyDescent="0.3">
      <c r="A350" s="113" t="s">
        <v>160</v>
      </c>
      <c r="B350" s="114" t="s">
        <v>430</v>
      </c>
      <c r="C350" s="3">
        <f>D350+E350</f>
        <v>5100</v>
      </c>
      <c r="D350" s="3"/>
      <c r="E350" s="3">
        <f>F350+G350+I350+K350</f>
        <v>5100</v>
      </c>
      <c r="F350" s="3"/>
      <c r="G350" s="3">
        <v>5100</v>
      </c>
      <c r="H350" s="115"/>
      <c r="I350" s="116"/>
      <c r="J350" s="115"/>
      <c r="K350" s="119"/>
      <c r="L350" s="119"/>
      <c r="M350" s="116"/>
      <c r="N350" s="209"/>
      <c r="O350" s="210">
        <f t="shared" si="2727"/>
        <v>0</v>
      </c>
      <c r="P350" s="209"/>
      <c r="Q350" s="210">
        <f t="shared" ref="Q350" si="2840">P350/$C350</f>
        <v>0</v>
      </c>
      <c r="R350" s="209">
        <f t="shared" si="2830"/>
        <v>510</v>
      </c>
      <c r="S350" s="210">
        <f t="shared" si="2818"/>
        <v>0.1</v>
      </c>
      <c r="T350" s="209">
        <f t="shared" si="2831"/>
        <v>1020</v>
      </c>
      <c r="U350" s="210">
        <f t="shared" si="2819"/>
        <v>0.2</v>
      </c>
      <c r="V350" s="209">
        <f t="shared" si="2832"/>
        <v>1530</v>
      </c>
      <c r="W350" s="210">
        <f t="shared" si="2820"/>
        <v>0.3</v>
      </c>
      <c r="X350" s="209">
        <f t="shared" si="2833"/>
        <v>2040</v>
      </c>
      <c r="Y350" s="210">
        <f t="shared" si="2821"/>
        <v>0.4</v>
      </c>
      <c r="Z350" s="209">
        <f t="shared" si="2834"/>
        <v>2550</v>
      </c>
      <c r="AA350" s="210">
        <f t="shared" si="2822"/>
        <v>0.5</v>
      </c>
      <c r="AB350" s="209">
        <f t="shared" si="2835"/>
        <v>2805</v>
      </c>
      <c r="AC350" s="210">
        <f t="shared" si="2823"/>
        <v>0.55000000000000004</v>
      </c>
      <c r="AD350" s="209">
        <v>3570</v>
      </c>
      <c r="AE350" s="210">
        <f t="shared" si="2824"/>
        <v>0.7</v>
      </c>
      <c r="AF350" s="209">
        <f t="shared" si="2836"/>
        <v>3570</v>
      </c>
      <c r="AG350" s="210">
        <f t="shared" si="2825"/>
        <v>0.7</v>
      </c>
      <c r="AH350" s="209">
        <f t="shared" si="2837"/>
        <v>3825</v>
      </c>
      <c r="AI350" s="210">
        <f t="shared" si="2826"/>
        <v>0.75</v>
      </c>
      <c r="AJ350" s="209">
        <f t="shared" si="2838"/>
        <v>3825</v>
      </c>
      <c r="AK350" s="210">
        <f t="shared" si="2827"/>
        <v>0.75</v>
      </c>
      <c r="AL350" s="209">
        <f t="shared" si="2839"/>
        <v>4845</v>
      </c>
      <c r="AM350" s="210">
        <f t="shared" si="2828"/>
        <v>0.95</v>
      </c>
      <c r="AN350" s="115"/>
      <c r="AQ350" s="227" t="str">
        <f t="shared" si="2723"/>
        <v>ok</v>
      </c>
      <c r="AR350" s="228" t="str">
        <f t="shared" si="2724"/>
        <v>ok</v>
      </c>
      <c r="AS350" s="228" t="str">
        <f t="shared" si="2725"/>
        <v>ok</v>
      </c>
      <c r="AT350" s="124"/>
      <c r="AU350" s="228"/>
      <c r="AV350" s="228"/>
      <c r="AW350" s="228"/>
    </row>
    <row r="351" spans="1:49" x14ac:dyDescent="0.3">
      <c r="A351" s="161">
        <f>MAX(A$244:A349)+1</f>
        <v>31</v>
      </c>
      <c r="B351" s="148" t="s">
        <v>271</v>
      </c>
      <c r="C351" s="162">
        <f>C352+C353</f>
        <v>4700</v>
      </c>
      <c r="D351" s="162">
        <f t="shared" ref="D351:AL351" si="2841">D352+D353</f>
        <v>0</v>
      </c>
      <c r="E351" s="162">
        <f t="shared" si="2841"/>
        <v>4700</v>
      </c>
      <c r="F351" s="162">
        <f t="shared" si="2841"/>
        <v>3000</v>
      </c>
      <c r="G351" s="162">
        <f t="shared" si="2841"/>
        <v>1700</v>
      </c>
      <c r="H351" s="162">
        <f t="shared" si="2841"/>
        <v>0</v>
      </c>
      <c r="I351" s="162">
        <f t="shared" si="2841"/>
        <v>0</v>
      </c>
      <c r="J351" s="162">
        <f t="shared" si="2841"/>
        <v>0</v>
      </c>
      <c r="K351" s="162">
        <f t="shared" si="2841"/>
        <v>0</v>
      </c>
      <c r="L351" s="162">
        <f t="shared" si="2841"/>
        <v>0</v>
      </c>
      <c r="M351" s="162">
        <f t="shared" si="2841"/>
        <v>3000</v>
      </c>
      <c r="N351" s="163">
        <f t="shared" si="2841"/>
        <v>0</v>
      </c>
      <c r="O351" s="164">
        <f t="shared" si="2727"/>
        <v>0</v>
      </c>
      <c r="P351" s="163">
        <f t="shared" si="2841"/>
        <v>0</v>
      </c>
      <c r="Q351" s="164">
        <f t="shared" ref="Q351" si="2842">P351/$C351</f>
        <v>0</v>
      </c>
      <c r="R351" s="163">
        <f t="shared" si="2841"/>
        <v>470</v>
      </c>
      <c r="S351" s="164">
        <f t="shared" ref="S351:S353" si="2843">R351/$C351</f>
        <v>0.1</v>
      </c>
      <c r="T351" s="163">
        <f t="shared" si="2841"/>
        <v>940</v>
      </c>
      <c r="U351" s="164">
        <f t="shared" ref="U351:U353" si="2844">T351/$C351</f>
        <v>0.2</v>
      </c>
      <c r="V351" s="163">
        <f t="shared" si="2841"/>
        <v>1410</v>
      </c>
      <c r="W351" s="164">
        <f t="shared" ref="W351:W353" si="2845">V351/$C351</f>
        <v>0.3</v>
      </c>
      <c r="X351" s="163">
        <f t="shared" si="2841"/>
        <v>1880</v>
      </c>
      <c r="Y351" s="164">
        <f t="shared" ref="Y351:Y353" si="2846">X351/$C351</f>
        <v>0.4</v>
      </c>
      <c r="Z351" s="163">
        <f t="shared" si="2841"/>
        <v>2350</v>
      </c>
      <c r="AA351" s="164">
        <f t="shared" ref="AA351:AA353" si="2847">Z351/$C351</f>
        <v>0.5</v>
      </c>
      <c r="AB351" s="163">
        <f t="shared" si="2841"/>
        <v>2585.0000000000005</v>
      </c>
      <c r="AC351" s="164">
        <f t="shared" ref="AC351:AC353" si="2848">AB351/$C351</f>
        <v>0.55000000000000004</v>
      </c>
      <c r="AD351" s="163">
        <f t="shared" si="2841"/>
        <v>3290</v>
      </c>
      <c r="AE351" s="164">
        <f t="shared" ref="AE351:AE353" si="2849">AD351/$C351</f>
        <v>0.7</v>
      </c>
      <c r="AF351" s="163">
        <f t="shared" si="2841"/>
        <v>3290</v>
      </c>
      <c r="AG351" s="164">
        <f t="shared" ref="AG351:AG353" si="2850">AF351/$C351</f>
        <v>0.7</v>
      </c>
      <c r="AH351" s="163">
        <f t="shared" si="2841"/>
        <v>3525</v>
      </c>
      <c r="AI351" s="164">
        <f t="shared" ref="AI351:AI353" si="2851">AH351/$C351</f>
        <v>0.75</v>
      </c>
      <c r="AJ351" s="163">
        <f t="shared" si="2841"/>
        <v>3525</v>
      </c>
      <c r="AK351" s="164">
        <f t="shared" ref="AK351:AK353" si="2852">AJ351/$C351</f>
        <v>0.75</v>
      </c>
      <c r="AL351" s="163">
        <f t="shared" si="2841"/>
        <v>4465</v>
      </c>
      <c r="AM351" s="164">
        <f t="shared" ref="AM351:AM353" si="2853">AL351/$C351</f>
        <v>0.95</v>
      </c>
      <c r="AN351" s="155"/>
      <c r="AQ351" s="227" t="str">
        <f t="shared" si="2723"/>
        <v>ok</v>
      </c>
      <c r="AR351" s="228" t="str">
        <f t="shared" si="2724"/>
        <v>ok</v>
      </c>
      <c r="AS351" s="228" t="str">
        <f t="shared" si="2725"/>
        <v>ok</v>
      </c>
      <c r="AT351" s="124"/>
      <c r="AU351" s="228"/>
      <c r="AV351" s="228"/>
      <c r="AW351" s="228" t="s">
        <v>452</v>
      </c>
    </row>
    <row r="352" spans="1:49" s="167" customFormat="1" outlineLevel="1" x14ac:dyDescent="0.3">
      <c r="A352" s="113" t="s">
        <v>160</v>
      </c>
      <c r="B352" s="165" t="s">
        <v>228</v>
      </c>
      <c r="C352" s="3">
        <f t="shared" si="2633"/>
        <v>3000</v>
      </c>
      <c r="D352" s="3"/>
      <c r="E352" s="3">
        <f>F352+G352+I352+K352</f>
        <v>3000</v>
      </c>
      <c r="F352" s="116">
        <v>3000</v>
      </c>
      <c r="G352" s="116"/>
      <c r="H352" s="115"/>
      <c r="I352" s="116"/>
      <c r="J352" s="115"/>
      <c r="K352" s="119"/>
      <c r="L352" s="119"/>
      <c r="M352" s="116">
        <f t="shared" si="2740"/>
        <v>3000</v>
      </c>
      <c r="N352" s="209"/>
      <c r="O352" s="210">
        <f t="shared" si="2727"/>
        <v>0</v>
      </c>
      <c r="P352" s="209"/>
      <c r="Q352" s="210">
        <f t="shared" ref="Q352" si="2854">P352/$C352</f>
        <v>0</v>
      </c>
      <c r="R352" s="209">
        <f t="shared" ref="R352:R353" si="2855">$E352*0.1</f>
        <v>300</v>
      </c>
      <c r="S352" s="210">
        <f t="shared" si="2843"/>
        <v>0.1</v>
      </c>
      <c r="T352" s="209">
        <f t="shared" ref="T352:T353" si="2856">$E352*0.2</f>
        <v>600</v>
      </c>
      <c r="U352" s="210">
        <f t="shared" si="2844"/>
        <v>0.2</v>
      </c>
      <c r="V352" s="209">
        <f t="shared" ref="V352:V353" si="2857">$E352*0.3</f>
        <v>900</v>
      </c>
      <c r="W352" s="210">
        <f t="shared" si="2845"/>
        <v>0.3</v>
      </c>
      <c r="X352" s="209">
        <f t="shared" ref="X352:X353" si="2858">$E352*0.4</f>
        <v>1200</v>
      </c>
      <c r="Y352" s="210">
        <f t="shared" si="2846"/>
        <v>0.4</v>
      </c>
      <c r="Z352" s="209">
        <f t="shared" ref="Z352:Z353" si="2859">$E352*0.5</f>
        <v>1500</v>
      </c>
      <c r="AA352" s="210">
        <f t="shared" si="2847"/>
        <v>0.5</v>
      </c>
      <c r="AB352" s="209">
        <f t="shared" ref="AB352:AB353" si="2860">$E352*0.55</f>
        <v>1650.0000000000002</v>
      </c>
      <c r="AC352" s="210">
        <f t="shared" si="2848"/>
        <v>0.55000000000000004</v>
      </c>
      <c r="AD352" s="209">
        <v>2100</v>
      </c>
      <c r="AE352" s="210">
        <f t="shared" si="2849"/>
        <v>0.7</v>
      </c>
      <c r="AF352" s="209">
        <f t="shared" ref="AF352:AF353" si="2861">$E352*0.7</f>
        <v>2100</v>
      </c>
      <c r="AG352" s="210">
        <f t="shared" si="2850"/>
        <v>0.7</v>
      </c>
      <c r="AH352" s="209">
        <f t="shared" ref="AH352:AH353" si="2862">$E352*0.75</f>
        <v>2250</v>
      </c>
      <c r="AI352" s="210">
        <f t="shared" si="2851"/>
        <v>0.75</v>
      </c>
      <c r="AJ352" s="209">
        <f t="shared" ref="AJ352:AJ353" si="2863">$E352*0.75</f>
        <v>2250</v>
      </c>
      <c r="AK352" s="210">
        <f t="shared" si="2852"/>
        <v>0.75</v>
      </c>
      <c r="AL352" s="209">
        <f t="shared" ref="AL352:AL353" si="2864">$E352*0.95</f>
        <v>2850</v>
      </c>
      <c r="AM352" s="210">
        <f t="shared" si="2853"/>
        <v>0.95</v>
      </c>
      <c r="AN352" s="115"/>
      <c r="AP352" s="168"/>
      <c r="AQ352" s="227" t="str">
        <f t="shared" si="2723"/>
        <v>ok</v>
      </c>
      <c r="AR352" s="228" t="str">
        <f t="shared" si="2724"/>
        <v>ok</v>
      </c>
      <c r="AS352" s="228" t="str">
        <f t="shared" si="2725"/>
        <v>ok</v>
      </c>
      <c r="AT352" s="124"/>
      <c r="AU352" s="228"/>
      <c r="AV352" s="228"/>
      <c r="AW352" s="228"/>
    </row>
    <row r="353" spans="1:49" ht="39.6" outlineLevel="1" x14ac:dyDescent="0.3">
      <c r="A353" s="113" t="s">
        <v>160</v>
      </c>
      <c r="B353" s="114" t="s">
        <v>430</v>
      </c>
      <c r="C353" s="3">
        <f>D353+E353</f>
        <v>1700</v>
      </c>
      <c r="D353" s="3"/>
      <c r="E353" s="3">
        <f>F353+G353+I353+K353</f>
        <v>1700</v>
      </c>
      <c r="F353" s="3"/>
      <c r="G353" s="3">
        <v>1700</v>
      </c>
      <c r="H353" s="115"/>
      <c r="I353" s="116"/>
      <c r="J353" s="115"/>
      <c r="K353" s="119"/>
      <c r="L353" s="119"/>
      <c r="M353" s="116"/>
      <c r="N353" s="209"/>
      <c r="O353" s="210">
        <f t="shared" si="2727"/>
        <v>0</v>
      </c>
      <c r="P353" s="209"/>
      <c r="Q353" s="210">
        <f t="shared" ref="Q353" si="2865">P353/$C353</f>
        <v>0</v>
      </c>
      <c r="R353" s="209">
        <f t="shared" si="2855"/>
        <v>170</v>
      </c>
      <c r="S353" s="210">
        <f t="shared" si="2843"/>
        <v>0.1</v>
      </c>
      <c r="T353" s="209">
        <f t="shared" si="2856"/>
        <v>340</v>
      </c>
      <c r="U353" s="210">
        <f t="shared" si="2844"/>
        <v>0.2</v>
      </c>
      <c r="V353" s="209">
        <f t="shared" si="2857"/>
        <v>510</v>
      </c>
      <c r="W353" s="210">
        <f t="shared" si="2845"/>
        <v>0.3</v>
      </c>
      <c r="X353" s="209">
        <f t="shared" si="2858"/>
        <v>680</v>
      </c>
      <c r="Y353" s="210">
        <f t="shared" si="2846"/>
        <v>0.4</v>
      </c>
      <c r="Z353" s="209">
        <f t="shared" si="2859"/>
        <v>850</v>
      </c>
      <c r="AA353" s="210">
        <f t="shared" si="2847"/>
        <v>0.5</v>
      </c>
      <c r="AB353" s="209">
        <f t="shared" si="2860"/>
        <v>935.00000000000011</v>
      </c>
      <c r="AC353" s="210">
        <f t="shared" si="2848"/>
        <v>0.55000000000000004</v>
      </c>
      <c r="AD353" s="209">
        <v>1190</v>
      </c>
      <c r="AE353" s="210">
        <f t="shared" si="2849"/>
        <v>0.7</v>
      </c>
      <c r="AF353" s="209">
        <f t="shared" si="2861"/>
        <v>1190</v>
      </c>
      <c r="AG353" s="210">
        <f t="shared" si="2850"/>
        <v>0.7</v>
      </c>
      <c r="AH353" s="209">
        <f t="shared" si="2862"/>
        <v>1275</v>
      </c>
      <c r="AI353" s="210">
        <f t="shared" si="2851"/>
        <v>0.75</v>
      </c>
      <c r="AJ353" s="209">
        <f t="shared" si="2863"/>
        <v>1275</v>
      </c>
      <c r="AK353" s="210">
        <f t="shared" si="2852"/>
        <v>0.75</v>
      </c>
      <c r="AL353" s="209">
        <f t="shared" si="2864"/>
        <v>1615</v>
      </c>
      <c r="AM353" s="210">
        <f t="shared" si="2853"/>
        <v>0.95</v>
      </c>
      <c r="AN353" s="115"/>
      <c r="AQ353" s="227" t="str">
        <f t="shared" si="2723"/>
        <v>ok</v>
      </c>
      <c r="AR353" s="228" t="str">
        <f t="shared" si="2724"/>
        <v>ok</v>
      </c>
      <c r="AS353" s="228" t="str">
        <f t="shared" si="2725"/>
        <v>ok</v>
      </c>
      <c r="AT353" s="124"/>
      <c r="AU353" s="228"/>
      <c r="AV353" s="228"/>
      <c r="AW353" s="228"/>
    </row>
    <row r="354" spans="1:49" x14ac:dyDescent="0.3">
      <c r="A354" s="161">
        <f>MAX(A$244:A352)+1</f>
        <v>32</v>
      </c>
      <c r="B354" s="148" t="s">
        <v>272</v>
      </c>
      <c r="C354" s="162">
        <f>C355+C356</f>
        <v>3085</v>
      </c>
      <c r="D354" s="162">
        <f t="shared" ref="D354:AL354" si="2866">D355+D356</f>
        <v>0</v>
      </c>
      <c r="E354" s="162">
        <f t="shared" si="2866"/>
        <v>3085</v>
      </c>
      <c r="F354" s="162">
        <f t="shared" si="2866"/>
        <v>3000</v>
      </c>
      <c r="G354" s="162">
        <f t="shared" si="2866"/>
        <v>85</v>
      </c>
      <c r="H354" s="162">
        <f t="shared" si="2866"/>
        <v>0</v>
      </c>
      <c r="I354" s="162">
        <f t="shared" si="2866"/>
        <v>0</v>
      </c>
      <c r="J354" s="162">
        <f t="shared" si="2866"/>
        <v>0</v>
      </c>
      <c r="K354" s="162">
        <f t="shared" si="2866"/>
        <v>0</v>
      </c>
      <c r="L354" s="162">
        <f t="shared" si="2866"/>
        <v>0</v>
      </c>
      <c r="M354" s="162">
        <f t="shared" si="2866"/>
        <v>3000</v>
      </c>
      <c r="N354" s="163">
        <f t="shared" si="2866"/>
        <v>0</v>
      </c>
      <c r="O354" s="164">
        <f t="shared" si="2727"/>
        <v>0</v>
      </c>
      <c r="P354" s="163">
        <f t="shared" si="2866"/>
        <v>0</v>
      </c>
      <c r="Q354" s="164">
        <f t="shared" ref="Q354:Q356" si="2867">P354/$C354</f>
        <v>0</v>
      </c>
      <c r="R354" s="163">
        <f t="shared" si="2866"/>
        <v>150</v>
      </c>
      <c r="S354" s="164">
        <f t="shared" ref="S354:S356" si="2868">R354/$C354</f>
        <v>4.8622366288492709E-2</v>
      </c>
      <c r="T354" s="163">
        <f t="shared" si="2866"/>
        <v>450</v>
      </c>
      <c r="U354" s="164">
        <f t="shared" ref="U354:U356" si="2869">T354/$C354</f>
        <v>0.14586709886547811</v>
      </c>
      <c r="V354" s="163">
        <f t="shared" si="2866"/>
        <v>900</v>
      </c>
      <c r="W354" s="164">
        <f t="shared" ref="W354:W356" si="2870">V354/$C354</f>
        <v>0.29173419773095621</v>
      </c>
      <c r="X354" s="163">
        <f t="shared" si="2866"/>
        <v>1545</v>
      </c>
      <c r="Y354" s="164">
        <f t="shared" ref="Y354:Y356" si="2871">X354/$C354</f>
        <v>0.50081037277147489</v>
      </c>
      <c r="Z354" s="163">
        <f t="shared" si="2866"/>
        <v>1745</v>
      </c>
      <c r="AA354" s="164">
        <f t="shared" ref="AA354:AA356" si="2872">Z354/$C354</f>
        <v>0.56564019448946512</v>
      </c>
      <c r="AB354" s="163">
        <f t="shared" si="2866"/>
        <v>2045</v>
      </c>
      <c r="AC354" s="164">
        <f t="shared" ref="AC354:AC356" si="2873">AB354/$C354</f>
        <v>0.66288492706645052</v>
      </c>
      <c r="AD354" s="163">
        <f t="shared" si="2866"/>
        <v>2545</v>
      </c>
      <c r="AE354" s="164">
        <f t="shared" ref="AE354:AE356" si="2874">AD354/$C354</f>
        <v>0.82495948136142627</v>
      </c>
      <c r="AF354" s="163">
        <f t="shared" si="2866"/>
        <v>2930.75</v>
      </c>
      <c r="AG354" s="164">
        <f t="shared" ref="AG354:AG356" si="2875">AF354/$C354</f>
        <v>0.95</v>
      </c>
      <c r="AH354" s="163">
        <f t="shared" si="2866"/>
        <v>2930.75</v>
      </c>
      <c r="AI354" s="164">
        <f t="shared" ref="AI354:AI356" si="2876">AH354/$C354</f>
        <v>0.95</v>
      </c>
      <c r="AJ354" s="163">
        <f t="shared" si="2866"/>
        <v>2930.75</v>
      </c>
      <c r="AK354" s="164">
        <f t="shared" ref="AK354:AK356" si="2877">AJ354/$C354</f>
        <v>0.95</v>
      </c>
      <c r="AL354" s="163">
        <f t="shared" si="2866"/>
        <v>2930.75</v>
      </c>
      <c r="AM354" s="164">
        <f t="shared" ref="AM354:AM356" si="2878">AL354/$C354</f>
        <v>0.95</v>
      </c>
      <c r="AN354" s="155"/>
      <c r="AQ354" s="227" t="str">
        <f t="shared" si="2723"/>
        <v>ok</v>
      </c>
      <c r="AR354" s="228" t="str">
        <f t="shared" si="2724"/>
        <v>ok</v>
      </c>
      <c r="AS354" s="228" t="str">
        <f t="shared" si="2725"/>
        <v>ok</v>
      </c>
      <c r="AT354" s="124"/>
      <c r="AU354" s="228"/>
      <c r="AV354" s="228" t="s">
        <v>452</v>
      </c>
      <c r="AW354" s="228"/>
    </row>
    <row r="355" spans="1:49" s="167" customFormat="1" outlineLevel="1" x14ac:dyDescent="0.3">
      <c r="A355" s="113" t="s">
        <v>160</v>
      </c>
      <c r="B355" s="165" t="s">
        <v>228</v>
      </c>
      <c r="C355" s="3">
        <f t="shared" si="2633"/>
        <v>3000</v>
      </c>
      <c r="D355" s="3"/>
      <c r="E355" s="3">
        <f>F355+G355+I355+K355</f>
        <v>3000</v>
      </c>
      <c r="F355" s="116">
        <v>3000</v>
      </c>
      <c r="G355" s="116"/>
      <c r="H355" s="115"/>
      <c r="I355" s="116"/>
      <c r="J355" s="115"/>
      <c r="K355" s="119"/>
      <c r="L355" s="119"/>
      <c r="M355" s="116">
        <f t="shared" si="2740"/>
        <v>3000</v>
      </c>
      <c r="N355" s="209"/>
      <c r="O355" s="276">
        <f t="shared" si="2727"/>
        <v>0</v>
      </c>
      <c r="P355" s="209"/>
      <c r="Q355" s="276">
        <f t="shared" si="2867"/>
        <v>0</v>
      </c>
      <c r="R355" s="209">
        <v>150</v>
      </c>
      <c r="S355" s="276">
        <f t="shared" si="2868"/>
        <v>0.05</v>
      </c>
      <c r="T355" s="209">
        <v>450</v>
      </c>
      <c r="U355" s="276">
        <f t="shared" si="2869"/>
        <v>0.15</v>
      </c>
      <c r="V355" s="209">
        <v>900</v>
      </c>
      <c r="W355" s="276">
        <f t="shared" si="2870"/>
        <v>0.3</v>
      </c>
      <c r="X355" s="209">
        <v>1500</v>
      </c>
      <c r="Y355" s="276">
        <f t="shared" si="2871"/>
        <v>0.5</v>
      </c>
      <c r="Z355" s="209">
        <v>1700</v>
      </c>
      <c r="AA355" s="276">
        <f t="shared" si="2872"/>
        <v>0.56666666666666665</v>
      </c>
      <c r="AB355" s="209">
        <v>2000</v>
      </c>
      <c r="AC355" s="276">
        <f t="shared" si="2873"/>
        <v>0.66666666666666663</v>
      </c>
      <c r="AD355" s="209">
        <v>2500</v>
      </c>
      <c r="AE355" s="276">
        <f t="shared" si="2874"/>
        <v>0.83333333333333337</v>
      </c>
      <c r="AF355" s="209">
        <v>2850</v>
      </c>
      <c r="AG355" s="276">
        <f t="shared" si="2875"/>
        <v>0.95</v>
      </c>
      <c r="AH355" s="209">
        <v>2850</v>
      </c>
      <c r="AI355" s="276">
        <f t="shared" si="2876"/>
        <v>0.95</v>
      </c>
      <c r="AJ355" s="209">
        <v>2850</v>
      </c>
      <c r="AK355" s="276">
        <f t="shared" si="2877"/>
        <v>0.95</v>
      </c>
      <c r="AL355" s="209">
        <v>2850</v>
      </c>
      <c r="AM355" s="276">
        <f t="shared" si="2878"/>
        <v>0.95</v>
      </c>
      <c r="AN355" s="115"/>
      <c r="AP355" s="168"/>
      <c r="AQ355" s="227" t="str">
        <f t="shared" si="2723"/>
        <v>ok</v>
      </c>
      <c r="AR355" s="228" t="str">
        <f t="shared" si="2724"/>
        <v>ok</v>
      </c>
      <c r="AS355" s="228" t="str">
        <f t="shared" si="2725"/>
        <v>ok</v>
      </c>
      <c r="AT355" s="124"/>
      <c r="AU355" s="228"/>
      <c r="AV355" s="228"/>
      <c r="AW355" s="228"/>
    </row>
    <row r="356" spans="1:49" ht="39.6" outlineLevel="1" x14ac:dyDescent="0.3">
      <c r="A356" s="113" t="s">
        <v>160</v>
      </c>
      <c r="B356" s="114" t="s">
        <v>430</v>
      </c>
      <c r="C356" s="3">
        <f>D356+E356</f>
        <v>85</v>
      </c>
      <c r="D356" s="3"/>
      <c r="E356" s="3">
        <f>F356+G356+I356+K356</f>
        <v>85</v>
      </c>
      <c r="F356" s="3"/>
      <c r="G356" s="3">
        <v>85</v>
      </c>
      <c r="H356" s="115"/>
      <c r="I356" s="116"/>
      <c r="J356" s="115"/>
      <c r="K356" s="119"/>
      <c r="L356" s="119"/>
      <c r="M356" s="116"/>
      <c r="N356" s="209"/>
      <c r="O356" s="276">
        <f t="shared" si="2727"/>
        <v>0</v>
      </c>
      <c r="P356" s="209"/>
      <c r="Q356" s="276">
        <f t="shared" si="2867"/>
        <v>0</v>
      </c>
      <c r="R356" s="209"/>
      <c r="S356" s="276">
        <f t="shared" si="2868"/>
        <v>0</v>
      </c>
      <c r="T356" s="209"/>
      <c r="U356" s="276">
        <f t="shared" si="2869"/>
        <v>0</v>
      </c>
      <c r="V356" s="209"/>
      <c r="W356" s="276">
        <f t="shared" si="2870"/>
        <v>0</v>
      </c>
      <c r="X356" s="209">
        <v>45</v>
      </c>
      <c r="Y356" s="276">
        <f t="shared" si="2871"/>
        <v>0.52941176470588236</v>
      </c>
      <c r="Z356" s="209">
        <v>45</v>
      </c>
      <c r="AA356" s="276">
        <f t="shared" si="2872"/>
        <v>0.52941176470588236</v>
      </c>
      <c r="AB356" s="209">
        <v>45</v>
      </c>
      <c r="AC356" s="276">
        <f t="shared" si="2873"/>
        <v>0.52941176470588236</v>
      </c>
      <c r="AD356" s="209">
        <v>45</v>
      </c>
      <c r="AE356" s="276">
        <f t="shared" si="2874"/>
        <v>0.52941176470588236</v>
      </c>
      <c r="AF356" s="209">
        <f>85*0.95</f>
        <v>80.75</v>
      </c>
      <c r="AG356" s="276">
        <f t="shared" si="2875"/>
        <v>0.95</v>
      </c>
      <c r="AH356" s="209">
        <f>85*0.95</f>
        <v>80.75</v>
      </c>
      <c r="AI356" s="276">
        <f t="shared" si="2876"/>
        <v>0.95</v>
      </c>
      <c r="AJ356" s="209">
        <f>85*0.95</f>
        <v>80.75</v>
      </c>
      <c r="AK356" s="276">
        <f t="shared" si="2877"/>
        <v>0.95</v>
      </c>
      <c r="AL356" s="209">
        <f>85*0.95</f>
        <v>80.75</v>
      </c>
      <c r="AM356" s="276">
        <f t="shared" si="2878"/>
        <v>0.95</v>
      </c>
      <c r="AN356" s="115"/>
      <c r="AQ356" s="227" t="str">
        <f t="shared" si="2723"/>
        <v>ok</v>
      </c>
      <c r="AR356" s="228" t="str">
        <f t="shared" si="2724"/>
        <v>ok</v>
      </c>
      <c r="AS356" s="228" t="str">
        <f t="shared" si="2725"/>
        <v>ok</v>
      </c>
      <c r="AT356" s="124"/>
      <c r="AU356" s="228"/>
      <c r="AV356" s="228"/>
      <c r="AW356" s="228"/>
    </row>
    <row r="357" spans="1:49" x14ac:dyDescent="0.3">
      <c r="A357" s="161">
        <f>MAX(A$244:A355)+1</f>
        <v>33</v>
      </c>
      <c r="B357" s="148" t="s">
        <v>273</v>
      </c>
      <c r="C357" s="162">
        <f>C358+C361+C362</f>
        <v>10600</v>
      </c>
      <c r="D357" s="162">
        <f t="shared" ref="D357:AL357" si="2879">D358+D361+D362</f>
        <v>0</v>
      </c>
      <c r="E357" s="162">
        <f t="shared" si="2879"/>
        <v>10600</v>
      </c>
      <c r="F357" s="162">
        <f t="shared" si="2879"/>
        <v>3000</v>
      </c>
      <c r="G357" s="162">
        <f t="shared" si="2879"/>
        <v>7600</v>
      </c>
      <c r="H357" s="162">
        <f t="shared" si="2879"/>
        <v>0</v>
      </c>
      <c r="I357" s="162">
        <f t="shared" si="2879"/>
        <v>0</v>
      </c>
      <c r="J357" s="162">
        <f t="shared" si="2879"/>
        <v>0</v>
      </c>
      <c r="K357" s="162">
        <f t="shared" si="2879"/>
        <v>0</v>
      </c>
      <c r="L357" s="162">
        <f t="shared" si="2879"/>
        <v>0</v>
      </c>
      <c r="M357" s="162">
        <f t="shared" si="2879"/>
        <v>3000</v>
      </c>
      <c r="N357" s="163">
        <f t="shared" si="2879"/>
        <v>0</v>
      </c>
      <c r="O357" s="164">
        <f t="shared" si="2727"/>
        <v>0</v>
      </c>
      <c r="P357" s="163">
        <f t="shared" si="2879"/>
        <v>0</v>
      </c>
      <c r="Q357" s="164">
        <f t="shared" ref="Q357" si="2880">P357/$C357</f>
        <v>0</v>
      </c>
      <c r="R357" s="163">
        <f t="shared" si="2879"/>
        <v>1060</v>
      </c>
      <c r="S357" s="164">
        <f t="shared" ref="S357" si="2881">R357/$C357</f>
        <v>0.1</v>
      </c>
      <c r="T357" s="163">
        <f t="shared" si="2879"/>
        <v>2120</v>
      </c>
      <c r="U357" s="164">
        <f t="shared" ref="U357" si="2882">T357/$C357</f>
        <v>0.2</v>
      </c>
      <c r="V357" s="163">
        <f t="shared" si="2879"/>
        <v>3180</v>
      </c>
      <c r="W357" s="164">
        <f t="shared" ref="W357" si="2883">V357/$C357</f>
        <v>0.3</v>
      </c>
      <c r="X357" s="163">
        <f t="shared" si="2879"/>
        <v>4240</v>
      </c>
      <c r="Y357" s="164">
        <f t="shared" ref="Y357" si="2884">X357/$C357</f>
        <v>0.4</v>
      </c>
      <c r="Z357" s="163">
        <f t="shared" si="2879"/>
        <v>5300</v>
      </c>
      <c r="AA357" s="164">
        <f t="shared" ref="AA357" si="2885">Z357/$C357</f>
        <v>0.5</v>
      </c>
      <c r="AB357" s="163">
        <f t="shared" si="2879"/>
        <v>5830</v>
      </c>
      <c r="AC357" s="164">
        <f t="shared" ref="AC357" si="2886">AB357/$C357</f>
        <v>0.55000000000000004</v>
      </c>
      <c r="AD357" s="163">
        <f t="shared" si="2879"/>
        <v>7420</v>
      </c>
      <c r="AE357" s="164">
        <f t="shared" ref="AE357" si="2887">AD357/$C357</f>
        <v>0.7</v>
      </c>
      <c r="AF357" s="163">
        <f t="shared" si="2879"/>
        <v>7420</v>
      </c>
      <c r="AG357" s="164">
        <f t="shared" ref="AG357" si="2888">AF357/$C357</f>
        <v>0.7</v>
      </c>
      <c r="AH357" s="163">
        <f t="shared" si="2879"/>
        <v>7950</v>
      </c>
      <c r="AI357" s="164">
        <f t="shared" ref="AI357" si="2889">AH357/$C357</f>
        <v>0.75</v>
      </c>
      <c r="AJ357" s="163">
        <f t="shared" si="2879"/>
        <v>7950</v>
      </c>
      <c r="AK357" s="164">
        <f t="shared" ref="AK357" si="2890">AJ357/$C357</f>
        <v>0.75</v>
      </c>
      <c r="AL357" s="163">
        <f t="shared" si="2879"/>
        <v>10070</v>
      </c>
      <c r="AM357" s="164">
        <f t="shared" ref="AM357" si="2891">AL357/$C357</f>
        <v>0.95</v>
      </c>
      <c r="AN357" s="155"/>
      <c r="AQ357" s="227" t="str">
        <f t="shared" si="2723"/>
        <v>ok</v>
      </c>
      <c r="AR357" s="228" t="str">
        <f t="shared" si="2724"/>
        <v>ok</v>
      </c>
      <c r="AS357" s="228" t="str">
        <f t="shared" si="2725"/>
        <v>ok</v>
      </c>
      <c r="AT357" s="124"/>
      <c r="AU357" s="228"/>
      <c r="AV357" s="228"/>
      <c r="AW357" s="228" t="s">
        <v>452</v>
      </c>
    </row>
    <row r="358" spans="1:49" s="167" customFormat="1" outlineLevel="1" x14ac:dyDescent="0.3">
      <c r="A358" s="113" t="s">
        <v>160</v>
      </c>
      <c r="B358" s="165" t="s">
        <v>232</v>
      </c>
      <c r="C358" s="166">
        <f>C359+C360</f>
        <v>2500</v>
      </c>
      <c r="D358" s="166">
        <f t="shared" ref="D358:AL358" si="2892">D359+D360</f>
        <v>0</v>
      </c>
      <c r="E358" s="166">
        <f t="shared" si="2892"/>
        <v>2500</v>
      </c>
      <c r="F358" s="166">
        <f t="shared" si="2892"/>
        <v>0</v>
      </c>
      <c r="G358" s="166">
        <f t="shared" si="2892"/>
        <v>2500</v>
      </c>
      <c r="H358" s="147">
        <f t="shared" si="2892"/>
        <v>0</v>
      </c>
      <c r="I358" s="166">
        <f t="shared" si="2892"/>
        <v>0</v>
      </c>
      <c r="J358" s="147">
        <f t="shared" si="2892"/>
        <v>0</v>
      </c>
      <c r="K358" s="119"/>
      <c r="L358" s="119"/>
      <c r="M358" s="166">
        <f t="shared" si="2740"/>
        <v>0</v>
      </c>
      <c r="N358" s="3">
        <f t="shared" si="2892"/>
        <v>0</v>
      </c>
      <c r="O358" s="172">
        <f t="shared" si="2727"/>
        <v>0</v>
      </c>
      <c r="P358" s="3">
        <f t="shared" si="2892"/>
        <v>0</v>
      </c>
      <c r="Q358" s="172">
        <f t="shared" ref="Q358" si="2893">P358/$C358</f>
        <v>0</v>
      </c>
      <c r="R358" s="3">
        <f t="shared" si="2892"/>
        <v>250</v>
      </c>
      <c r="S358" s="172">
        <f t="shared" ref="S358" si="2894">R358/$C358</f>
        <v>0.1</v>
      </c>
      <c r="T358" s="3">
        <f t="shared" si="2892"/>
        <v>500</v>
      </c>
      <c r="U358" s="172">
        <f t="shared" ref="U358" si="2895">T358/$C358</f>
        <v>0.2</v>
      </c>
      <c r="V358" s="3">
        <f t="shared" si="2892"/>
        <v>750</v>
      </c>
      <c r="W358" s="172">
        <f t="shared" ref="W358" si="2896">V358/$C358</f>
        <v>0.3</v>
      </c>
      <c r="X358" s="3">
        <f t="shared" si="2892"/>
        <v>1000</v>
      </c>
      <c r="Y358" s="172">
        <f t="shared" ref="Y358" si="2897">X358/$C358</f>
        <v>0.4</v>
      </c>
      <c r="Z358" s="3">
        <f t="shared" si="2892"/>
        <v>1250</v>
      </c>
      <c r="AA358" s="172">
        <f t="shared" ref="AA358" si="2898">Z358/$C358</f>
        <v>0.5</v>
      </c>
      <c r="AB358" s="3">
        <f t="shared" si="2892"/>
        <v>1375</v>
      </c>
      <c r="AC358" s="172">
        <f t="shared" ref="AC358" si="2899">AB358/$C358</f>
        <v>0.55000000000000004</v>
      </c>
      <c r="AD358" s="3">
        <f t="shared" si="2892"/>
        <v>1750</v>
      </c>
      <c r="AE358" s="172">
        <f t="shared" ref="AE358" si="2900">AD358/$C358</f>
        <v>0.7</v>
      </c>
      <c r="AF358" s="3">
        <f t="shared" si="2892"/>
        <v>1750</v>
      </c>
      <c r="AG358" s="172">
        <f t="shared" ref="AG358" si="2901">AF358/$C358</f>
        <v>0.7</v>
      </c>
      <c r="AH358" s="3">
        <f t="shared" si="2892"/>
        <v>1875</v>
      </c>
      <c r="AI358" s="172">
        <f t="shared" ref="AI358" si="2902">AH358/$C358</f>
        <v>0.75</v>
      </c>
      <c r="AJ358" s="3">
        <f t="shared" si="2892"/>
        <v>1875</v>
      </c>
      <c r="AK358" s="172">
        <f t="shared" ref="AK358" si="2903">AJ358/$C358</f>
        <v>0.75</v>
      </c>
      <c r="AL358" s="3">
        <f t="shared" si="2892"/>
        <v>2375</v>
      </c>
      <c r="AM358" s="172">
        <f t="shared" ref="AM358" si="2904">AL358/$C358</f>
        <v>0.95</v>
      </c>
      <c r="AN358" s="115"/>
      <c r="AP358" s="168"/>
      <c r="AQ358" s="227" t="str">
        <f t="shared" si="2723"/>
        <v>ok</v>
      </c>
      <c r="AR358" s="228" t="str">
        <f t="shared" si="2724"/>
        <v>ok</v>
      </c>
      <c r="AS358" s="228" t="str">
        <f t="shared" si="2725"/>
        <v>ok</v>
      </c>
      <c r="AT358" s="124"/>
      <c r="AU358" s="228"/>
      <c r="AV358" s="228"/>
      <c r="AW358" s="228"/>
    </row>
    <row r="359" spans="1:49" ht="26.4" outlineLevel="1" x14ac:dyDescent="0.3">
      <c r="A359" s="169">
        <v>1</v>
      </c>
      <c r="B359" s="170" t="s">
        <v>274</v>
      </c>
      <c r="C359" s="147">
        <f t="shared" si="2633"/>
        <v>1000</v>
      </c>
      <c r="D359" s="171"/>
      <c r="E359" s="147">
        <f>F359+G359+I359+K359</f>
        <v>1000</v>
      </c>
      <c r="F359" s="119"/>
      <c r="G359" s="173">
        <v>1000</v>
      </c>
      <c r="H359" s="115"/>
      <c r="I359" s="119"/>
      <c r="J359" s="115"/>
      <c r="K359" s="119"/>
      <c r="L359" s="119"/>
      <c r="M359" s="173">
        <f t="shared" si="2740"/>
        <v>0</v>
      </c>
      <c r="N359" s="194"/>
      <c r="O359" s="193">
        <f t="shared" si="2727"/>
        <v>0</v>
      </c>
      <c r="P359" s="194"/>
      <c r="Q359" s="193">
        <f t="shared" ref="Q359" si="2905">P359/$C359</f>
        <v>0</v>
      </c>
      <c r="R359" s="194">
        <f t="shared" ref="R359:R362" si="2906">$E359*0.1</f>
        <v>100</v>
      </c>
      <c r="S359" s="193">
        <f t="shared" ref="S359" si="2907">R359/$C359</f>
        <v>0.1</v>
      </c>
      <c r="T359" s="194">
        <f t="shared" ref="T359:T362" si="2908">$E359*0.2</f>
        <v>200</v>
      </c>
      <c r="U359" s="193">
        <f t="shared" ref="U359" si="2909">T359/$C359</f>
        <v>0.2</v>
      </c>
      <c r="V359" s="194">
        <f t="shared" ref="V359:V362" si="2910">$E359*0.3</f>
        <v>300</v>
      </c>
      <c r="W359" s="193">
        <f t="shared" ref="W359" si="2911">V359/$C359</f>
        <v>0.3</v>
      </c>
      <c r="X359" s="194">
        <f t="shared" ref="X359:X362" si="2912">$E359*0.4</f>
        <v>400</v>
      </c>
      <c r="Y359" s="193">
        <f t="shared" ref="Y359" si="2913">X359/$C359</f>
        <v>0.4</v>
      </c>
      <c r="Z359" s="194">
        <f t="shared" ref="Z359:Z362" si="2914">$E359*0.5</f>
        <v>500</v>
      </c>
      <c r="AA359" s="193">
        <f t="shared" ref="AA359" si="2915">Z359/$C359</f>
        <v>0.5</v>
      </c>
      <c r="AB359" s="194">
        <f t="shared" ref="AB359:AB362" si="2916">$E359*0.55</f>
        <v>550</v>
      </c>
      <c r="AC359" s="193">
        <f t="shared" ref="AC359" si="2917">AB359/$C359</f>
        <v>0.55000000000000004</v>
      </c>
      <c r="AD359" s="194">
        <v>700</v>
      </c>
      <c r="AE359" s="193">
        <f t="shared" ref="AE359" si="2918">AD359/$C359</f>
        <v>0.7</v>
      </c>
      <c r="AF359" s="194">
        <f t="shared" ref="AF359:AF362" si="2919">$E359*0.7</f>
        <v>700</v>
      </c>
      <c r="AG359" s="193">
        <f t="shared" ref="AG359" si="2920">AF359/$C359</f>
        <v>0.7</v>
      </c>
      <c r="AH359" s="194">
        <f t="shared" ref="AH359:AH362" si="2921">$E359*0.75</f>
        <v>750</v>
      </c>
      <c r="AI359" s="193">
        <f t="shared" ref="AI359" si="2922">AH359/$C359</f>
        <v>0.75</v>
      </c>
      <c r="AJ359" s="194">
        <f t="shared" ref="AJ359:AJ362" si="2923">$E359*0.75</f>
        <v>750</v>
      </c>
      <c r="AK359" s="193">
        <f t="shared" ref="AK359" si="2924">AJ359/$C359</f>
        <v>0.75</v>
      </c>
      <c r="AL359" s="194">
        <f t="shared" ref="AL359:AL362" si="2925">$E359*0.95</f>
        <v>950</v>
      </c>
      <c r="AM359" s="193">
        <f t="shared" ref="AM359" si="2926">AL359/$C359</f>
        <v>0.95</v>
      </c>
      <c r="AN359" s="119"/>
      <c r="AQ359" s="227" t="str">
        <f t="shared" si="2723"/>
        <v>ok</v>
      </c>
      <c r="AR359" s="228" t="str">
        <f t="shared" si="2724"/>
        <v>ok</v>
      </c>
      <c r="AS359" s="228" t="str">
        <f t="shared" si="2725"/>
        <v>ok</v>
      </c>
      <c r="AT359" s="124"/>
      <c r="AU359" s="228"/>
      <c r="AV359" s="228"/>
      <c r="AW359" s="228"/>
    </row>
    <row r="360" spans="1:49" ht="26.4" outlineLevel="1" x14ac:dyDescent="0.3">
      <c r="A360" s="169">
        <v>2</v>
      </c>
      <c r="B360" s="170" t="s">
        <v>275</v>
      </c>
      <c r="C360" s="147">
        <f t="shared" si="2633"/>
        <v>1500</v>
      </c>
      <c r="D360" s="171"/>
      <c r="E360" s="147">
        <f>F360+G360+I360+K360</f>
        <v>1500</v>
      </c>
      <c r="F360" s="119"/>
      <c r="G360" s="173">
        <v>1500</v>
      </c>
      <c r="H360" s="115"/>
      <c r="I360" s="119"/>
      <c r="J360" s="115"/>
      <c r="K360" s="119"/>
      <c r="L360" s="119"/>
      <c r="M360" s="173">
        <f t="shared" si="2740"/>
        <v>0</v>
      </c>
      <c r="N360" s="194"/>
      <c r="O360" s="193">
        <f t="shared" si="2727"/>
        <v>0</v>
      </c>
      <c r="P360" s="194"/>
      <c r="Q360" s="193">
        <f t="shared" ref="Q360" si="2927">P360/$C360</f>
        <v>0</v>
      </c>
      <c r="R360" s="194">
        <f t="shared" si="2906"/>
        <v>150</v>
      </c>
      <c r="S360" s="193">
        <f t="shared" ref="S360:S362" si="2928">R360/$C360</f>
        <v>0.1</v>
      </c>
      <c r="T360" s="194">
        <f t="shared" si="2908"/>
        <v>300</v>
      </c>
      <c r="U360" s="193">
        <f t="shared" ref="U360:U362" si="2929">T360/$C360</f>
        <v>0.2</v>
      </c>
      <c r="V360" s="194">
        <f t="shared" si="2910"/>
        <v>450</v>
      </c>
      <c r="W360" s="193">
        <f t="shared" ref="W360:W362" si="2930">V360/$C360</f>
        <v>0.3</v>
      </c>
      <c r="X360" s="194">
        <f t="shared" si="2912"/>
        <v>600</v>
      </c>
      <c r="Y360" s="193">
        <f t="shared" ref="Y360:Y362" si="2931">X360/$C360</f>
        <v>0.4</v>
      </c>
      <c r="Z360" s="194">
        <f t="shared" si="2914"/>
        <v>750</v>
      </c>
      <c r="AA360" s="193">
        <f t="shared" ref="AA360:AA362" si="2932">Z360/$C360</f>
        <v>0.5</v>
      </c>
      <c r="AB360" s="194">
        <f t="shared" si="2916"/>
        <v>825.00000000000011</v>
      </c>
      <c r="AC360" s="193">
        <f t="shared" ref="AC360:AC362" si="2933">AB360/$C360</f>
        <v>0.55000000000000004</v>
      </c>
      <c r="AD360" s="194">
        <v>1050</v>
      </c>
      <c r="AE360" s="193">
        <f t="shared" ref="AE360:AE362" si="2934">AD360/$C360</f>
        <v>0.7</v>
      </c>
      <c r="AF360" s="194">
        <f t="shared" si="2919"/>
        <v>1050</v>
      </c>
      <c r="AG360" s="193">
        <f t="shared" ref="AG360:AG362" si="2935">AF360/$C360</f>
        <v>0.7</v>
      </c>
      <c r="AH360" s="194">
        <f t="shared" si="2921"/>
        <v>1125</v>
      </c>
      <c r="AI360" s="193">
        <f t="shared" ref="AI360:AI362" si="2936">AH360/$C360</f>
        <v>0.75</v>
      </c>
      <c r="AJ360" s="194">
        <f t="shared" si="2923"/>
        <v>1125</v>
      </c>
      <c r="AK360" s="193">
        <f t="shared" ref="AK360:AK362" si="2937">AJ360/$C360</f>
        <v>0.75</v>
      </c>
      <c r="AL360" s="194">
        <f t="shared" si="2925"/>
        <v>1425</v>
      </c>
      <c r="AM360" s="193">
        <f t="shared" ref="AM360:AM362" si="2938">AL360/$C360</f>
        <v>0.95</v>
      </c>
      <c r="AN360" s="119"/>
      <c r="AQ360" s="227" t="str">
        <f t="shared" si="2723"/>
        <v>ok</v>
      </c>
      <c r="AR360" s="228" t="str">
        <f t="shared" si="2724"/>
        <v>ok</v>
      </c>
      <c r="AS360" s="228" t="str">
        <f t="shared" si="2725"/>
        <v>ok</v>
      </c>
      <c r="AT360" s="124"/>
      <c r="AU360" s="228"/>
      <c r="AV360" s="228"/>
      <c r="AW360" s="228"/>
    </row>
    <row r="361" spans="1:49" s="167" customFormat="1" outlineLevel="1" x14ac:dyDescent="0.3">
      <c r="A361" s="113" t="s">
        <v>160</v>
      </c>
      <c r="B361" s="165" t="s">
        <v>228</v>
      </c>
      <c r="C361" s="3">
        <f t="shared" si="2633"/>
        <v>3000</v>
      </c>
      <c r="D361" s="3"/>
      <c r="E361" s="3">
        <f>F361+G361+I361+K361</f>
        <v>3000</v>
      </c>
      <c r="F361" s="116">
        <v>3000</v>
      </c>
      <c r="G361" s="116"/>
      <c r="H361" s="115"/>
      <c r="I361" s="116"/>
      <c r="J361" s="115"/>
      <c r="K361" s="119"/>
      <c r="L361" s="119"/>
      <c r="M361" s="116">
        <f t="shared" si="2740"/>
        <v>3000</v>
      </c>
      <c r="N361" s="209"/>
      <c r="O361" s="210">
        <f t="shared" si="2727"/>
        <v>0</v>
      </c>
      <c r="P361" s="209"/>
      <c r="Q361" s="210">
        <f t="shared" ref="Q361" si="2939">P361/$C361</f>
        <v>0</v>
      </c>
      <c r="R361" s="209">
        <f t="shared" si="2906"/>
        <v>300</v>
      </c>
      <c r="S361" s="210">
        <f t="shared" si="2928"/>
        <v>0.1</v>
      </c>
      <c r="T361" s="209">
        <f t="shared" si="2908"/>
        <v>600</v>
      </c>
      <c r="U361" s="210">
        <f t="shared" si="2929"/>
        <v>0.2</v>
      </c>
      <c r="V361" s="209">
        <f t="shared" si="2910"/>
        <v>900</v>
      </c>
      <c r="W361" s="210">
        <f t="shared" si="2930"/>
        <v>0.3</v>
      </c>
      <c r="X361" s="209">
        <f t="shared" si="2912"/>
        <v>1200</v>
      </c>
      <c r="Y361" s="210">
        <f t="shared" si="2931"/>
        <v>0.4</v>
      </c>
      <c r="Z361" s="209">
        <f t="shared" si="2914"/>
        <v>1500</v>
      </c>
      <c r="AA361" s="210">
        <f t="shared" si="2932"/>
        <v>0.5</v>
      </c>
      <c r="AB361" s="209">
        <f t="shared" si="2916"/>
        <v>1650.0000000000002</v>
      </c>
      <c r="AC361" s="210">
        <f t="shared" si="2933"/>
        <v>0.55000000000000004</v>
      </c>
      <c r="AD361" s="209">
        <v>2100</v>
      </c>
      <c r="AE361" s="210">
        <f t="shared" si="2934"/>
        <v>0.7</v>
      </c>
      <c r="AF361" s="209">
        <f t="shared" si="2919"/>
        <v>2100</v>
      </c>
      <c r="AG361" s="210">
        <f t="shared" si="2935"/>
        <v>0.7</v>
      </c>
      <c r="AH361" s="209">
        <f t="shared" si="2921"/>
        <v>2250</v>
      </c>
      <c r="AI361" s="210">
        <f t="shared" si="2936"/>
        <v>0.75</v>
      </c>
      <c r="AJ361" s="209">
        <f t="shared" si="2923"/>
        <v>2250</v>
      </c>
      <c r="AK361" s="210">
        <f t="shared" si="2937"/>
        <v>0.75</v>
      </c>
      <c r="AL361" s="209">
        <f t="shared" si="2925"/>
        <v>2850</v>
      </c>
      <c r="AM361" s="210">
        <f t="shared" si="2938"/>
        <v>0.95</v>
      </c>
      <c r="AN361" s="115"/>
      <c r="AP361" s="168"/>
      <c r="AQ361" s="227" t="str">
        <f t="shared" si="2723"/>
        <v>ok</v>
      </c>
      <c r="AR361" s="228" t="str">
        <f t="shared" si="2724"/>
        <v>ok</v>
      </c>
      <c r="AS361" s="228" t="str">
        <f t="shared" si="2725"/>
        <v>ok</v>
      </c>
      <c r="AT361" s="124"/>
      <c r="AU361" s="228"/>
      <c r="AV361" s="228"/>
      <c r="AW361" s="228"/>
    </row>
    <row r="362" spans="1:49" ht="39.6" outlineLevel="1" x14ac:dyDescent="0.3">
      <c r="A362" s="113" t="s">
        <v>160</v>
      </c>
      <c r="B362" s="114" t="s">
        <v>430</v>
      </c>
      <c r="C362" s="3">
        <f>D362+E362</f>
        <v>5100</v>
      </c>
      <c r="D362" s="3"/>
      <c r="E362" s="3">
        <f>F362+G362+I362+K362</f>
        <v>5100</v>
      </c>
      <c r="F362" s="3"/>
      <c r="G362" s="3">
        <v>5100</v>
      </c>
      <c r="H362" s="115"/>
      <c r="I362" s="116"/>
      <c r="J362" s="115"/>
      <c r="K362" s="119"/>
      <c r="L362" s="119"/>
      <c r="M362" s="116"/>
      <c r="N362" s="209"/>
      <c r="O362" s="210">
        <f t="shared" si="2727"/>
        <v>0</v>
      </c>
      <c r="P362" s="209"/>
      <c r="Q362" s="210">
        <f t="shared" ref="Q362" si="2940">P362/$C362</f>
        <v>0</v>
      </c>
      <c r="R362" s="209">
        <f t="shared" si="2906"/>
        <v>510</v>
      </c>
      <c r="S362" s="210">
        <f t="shared" si="2928"/>
        <v>0.1</v>
      </c>
      <c r="T362" s="209">
        <f t="shared" si="2908"/>
        <v>1020</v>
      </c>
      <c r="U362" s="210">
        <f t="shared" si="2929"/>
        <v>0.2</v>
      </c>
      <c r="V362" s="209">
        <f t="shared" si="2910"/>
        <v>1530</v>
      </c>
      <c r="W362" s="210">
        <f t="shared" si="2930"/>
        <v>0.3</v>
      </c>
      <c r="X362" s="209">
        <f t="shared" si="2912"/>
        <v>2040</v>
      </c>
      <c r="Y362" s="210">
        <f t="shared" si="2931"/>
        <v>0.4</v>
      </c>
      <c r="Z362" s="209">
        <f t="shared" si="2914"/>
        <v>2550</v>
      </c>
      <c r="AA362" s="210">
        <f t="shared" si="2932"/>
        <v>0.5</v>
      </c>
      <c r="AB362" s="209">
        <f t="shared" si="2916"/>
        <v>2805</v>
      </c>
      <c r="AC362" s="210">
        <f t="shared" si="2933"/>
        <v>0.55000000000000004</v>
      </c>
      <c r="AD362" s="209">
        <v>3570</v>
      </c>
      <c r="AE362" s="210">
        <f t="shared" si="2934"/>
        <v>0.7</v>
      </c>
      <c r="AF362" s="209">
        <f t="shared" si="2919"/>
        <v>3570</v>
      </c>
      <c r="AG362" s="210">
        <f t="shared" si="2935"/>
        <v>0.7</v>
      </c>
      <c r="AH362" s="209">
        <f t="shared" si="2921"/>
        <v>3825</v>
      </c>
      <c r="AI362" s="210">
        <f t="shared" si="2936"/>
        <v>0.75</v>
      </c>
      <c r="AJ362" s="209">
        <f t="shared" si="2923"/>
        <v>3825</v>
      </c>
      <c r="AK362" s="210">
        <f t="shared" si="2937"/>
        <v>0.75</v>
      </c>
      <c r="AL362" s="209">
        <f t="shared" si="2925"/>
        <v>4845</v>
      </c>
      <c r="AM362" s="210">
        <f t="shared" si="2938"/>
        <v>0.95</v>
      </c>
      <c r="AN362" s="115"/>
      <c r="AQ362" s="227" t="str">
        <f t="shared" si="2723"/>
        <v>ok</v>
      </c>
      <c r="AR362" s="228" t="str">
        <f t="shared" si="2724"/>
        <v>ok</v>
      </c>
      <c r="AS362" s="228" t="str">
        <f t="shared" si="2725"/>
        <v>ok</v>
      </c>
      <c r="AT362" s="124"/>
      <c r="AU362" s="228"/>
      <c r="AV362" s="228"/>
      <c r="AW362" s="228"/>
    </row>
    <row r="363" spans="1:49" x14ac:dyDescent="0.3">
      <c r="A363" s="161">
        <f>MAX(A$244:A361)+1</f>
        <v>34</v>
      </c>
      <c r="B363" s="148" t="s">
        <v>276</v>
      </c>
      <c r="C363" s="162">
        <f>C364+C366+C367</f>
        <v>8250</v>
      </c>
      <c r="D363" s="162">
        <f t="shared" ref="D363:AL363" si="2941">D364+D366+D367</f>
        <v>0</v>
      </c>
      <c r="E363" s="162">
        <f t="shared" si="2941"/>
        <v>8250</v>
      </c>
      <c r="F363" s="162">
        <f t="shared" si="2941"/>
        <v>3000</v>
      </c>
      <c r="G363" s="162">
        <f t="shared" si="2941"/>
        <v>5250</v>
      </c>
      <c r="H363" s="162">
        <f t="shared" si="2941"/>
        <v>0</v>
      </c>
      <c r="I363" s="162">
        <f t="shared" si="2941"/>
        <v>0</v>
      </c>
      <c r="J363" s="162">
        <f t="shared" si="2941"/>
        <v>0</v>
      </c>
      <c r="K363" s="162">
        <f t="shared" si="2941"/>
        <v>0</v>
      </c>
      <c r="L363" s="162">
        <f t="shared" si="2941"/>
        <v>0</v>
      </c>
      <c r="M363" s="162">
        <f t="shared" si="2941"/>
        <v>3000</v>
      </c>
      <c r="N363" s="163">
        <f t="shared" si="2941"/>
        <v>0</v>
      </c>
      <c r="O363" s="164">
        <f t="shared" si="2727"/>
        <v>0</v>
      </c>
      <c r="P363" s="163">
        <f t="shared" si="2941"/>
        <v>0</v>
      </c>
      <c r="Q363" s="164">
        <f t="shared" ref="Q363:Q367" si="2942">P363/$C363</f>
        <v>0</v>
      </c>
      <c r="R363" s="163">
        <f t="shared" si="2941"/>
        <v>1300</v>
      </c>
      <c r="S363" s="164">
        <f t="shared" ref="S363:S367" si="2943">R363/$C363</f>
        <v>0.15757575757575756</v>
      </c>
      <c r="T363" s="163">
        <f t="shared" si="2941"/>
        <v>3500</v>
      </c>
      <c r="U363" s="164">
        <f t="shared" ref="U363:U367" si="2944">T363/$C363</f>
        <v>0.42424242424242425</v>
      </c>
      <c r="V363" s="163">
        <f t="shared" si="2941"/>
        <v>3800</v>
      </c>
      <c r="W363" s="164">
        <f t="shared" ref="W363:W367" si="2945">V363/$C363</f>
        <v>0.46060606060606063</v>
      </c>
      <c r="X363" s="163">
        <f t="shared" si="2941"/>
        <v>4700</v>
      </c>
      <c r="Y363" s="164">
        <f t="shared" ref="Y363:Y367" si="2946">X363/$C363</f>
        <v>0.5696969696969697</v>
      </c>
      <c r="Z363" s="163">
        <f t="shared" si="2941"/>
        <v>5000</v>
      </c>
      <c r="AA363" s="164">
        <f t="shared" ref="AA363:AA367" si="2947">Z363/$C363</f>
        <v>0.60606060606060608</v>
      </c>
      <c r="AB363" s="163">
        <f t="shared" si="2941"/>
        <v>5900</v>
      </c>
      <c r="AC363" s="164">
        <f t="shared" ref="AC363:AC367" si="2948">AB363/$C363</f>
        <v>0.7151515151515152</v>
      </c>
      <c r="AD363" s="163">
        <f t="shared" si="2941"/>
        <v>6300</v>
      </c>
      <c r="AE363" s="164">
        <f t="shared" ref="AE363:AE367" si="2949">AD363/$C363</f>
        <v>0.76363636363636367</v>
      </c>
      <c r="AF363" s="163">
        <f t="shared" si="2941"/>
        <v>6800</v>
      </c>
      <c r="AG363" s="164">
        <f t="shared" ref="AG363:AG367" si="2950">AF363/$C363</f>
        <v>0.82424242424242422</v>
      </c>
      <c r="AH363" s="163">
        <f t="shared" si="2941"/>
        <v>7300</v>
      </c>
      <c r="AI363" s="164">
        <f t="shared" ref="AI363:AI367" si="2951">AH363/$C363</f>
        <v>0.88484848484848488</v>
      </c>
      <c r="AJ363" s="163">
        <f t="shared" si="2941"/>
        <v>7837.5</v>
      </c>
      <c r="AK363" s="164">
        <f t="shared" ref="AK363:AK367" si="2952">AJ363/$C363</f>
        <v>0.95</v>
      </c>
      <c r="AL363" s="163">
        <f t="shared" si="2941"/>
        <v>7837.5</v>
      </c>
      <c r="AM363" s="164">
        <f t="shared" ref="AM363:AM367" si="2953">AL363/$C363</f>
        <v>0.95</v>
      </c>
      <c r="AN363" s="155"/>
      <c r="AQ363" s="227" t="str">
        <f t="shared" si="2723"/>
        <v>ok</v>
      </c>
      <c r="AR363" s="228" t="str">
        <f t="shared" si="2724"/>
        <v>ok</v>
      </c>
      <c r="AS363" s="228" t="str">
        <f t="shared" si="2725"/>
        <v>ok</v>
      </c>
      <c r="AT363" s="124"/>
      <c r="AU363" s="228"/>
      <c r="AV363" s="228" t="s">
        <v>452</v>
      </c>
      <c r="AW363" s="228"/>
    </row>
    <row r="364" spans="1:49" s="167" customFormat="1" outlineLevel="1" x14ac:dyDescent="0.3">
      <c r="A364" s="113" t="s">
        <v>160</v>
      </c>
      <c r="B364" s="165" t="s">
        <v>232</v>
      </c>
      <c r="C364" s="166">
        <f>C365</f>
        <v>1000</v>
      </c>
      <c r="D364" s="166">
        <f t="shared" ref="D364:J364" si="2954">D365</f>
        <v>0</v>
      </c>
      <c r="E364" s="166">
        <f t="shared" si="2954"/>
        <v>1000</v>
      </c>
      <c r="F364" s="166">
        <f t="shared" si="2954"/>
        <v>0</v>
      </c>
      <c r="G364" s="166">
        <f t="shared" si="2954"/>
        <v>1000</v>
      </c>
      <c r="H364" s="147">
        <f t="shared" si="2954"/>
        <v>0</v>
      </c>
      <c r="I364" s="166">
        <f t="shared" si="2954"/>
        <v>0</v>
      </c>
      <c r="J364" s="147">
        <f t="shared" si="2954"/>
        <v>0</v>
      </c>
      <c r="K364" s="119"/>
      <c r="L364" s="119"/>
      <c r="M364" s="166">
        <f t="shared" si="2740"/>
        <v>0</v>
      </c>
      <c r="N364" s="3">
        <f>N365</f>
        <v>0</v>
      </c>
      <c r="O364" s="277">
        <f t="shared" si="2727"/>
        <v>0</v>
      </c>
      <c r="P364" s="3">
        <f>P365</f>
        <v>0</v>
      </c>
      <c r="Q364" s="277">
        <f t="shared" si="2942"/>
        <v>0</v>
      </c>
      <c r="R364" s="3">
        <f>R365</f>
        <v>300</v>
      </c>
      <c r="S364" s="277">
        <f t="shared" si="2943"/>
        <v>0.3</v>
      </c>
      <c r="T364" s="3">
        <f>T365</f>
        <v>500</v>
      </c>
      <c r="U364" s="277">
        <f t="shared" si="2944"/>
        <v>0.5</v>
      </c>
      <c r="V364" s="3">
        <f>V365</f>
        <v>600</v>
      </c>
      <c r="W364" s="277">
        <f t="shared" si="2945"/>
        <v>0.6</v>
      </c>
      <c r="X364" s="3">
        <f>X365</f>
        <v>700</v>
      </c>
      <c r="Y364" s="277">
        <f t="shared" si="2946"/>
        <v>0.7</v>
      </c>
      <c r="Z364" s="3">
        <f>Z365</f>
        <v>800</v>
      </c>
      <c r="AA364" s="277">
        <f t="shared" si="2947"/>
        <v>0.8</v>
      </c>
      <c r="AB364" s="3">
        <f>AB365</f>
        <v>900</v>
      </c>
      <c r="AC364" s="277">
        <f t="shared" si="2948"/>
        <v>0.9</v>
      </c>
      <c r="AD364" s="3">
        <f>AD365</f>
        <v>950</v>
      </c>
      <c r="AE364" s="277">
        <f t="shared" si="2949"/>
        <v>0.95</v>
      </c>
      <c r="AF364" s="3">
        <f>AF365</f>
        <v>950</v>
      </c>
      <c r="AG364" s="277">
        <f t="shared" si="2950"/>
        <v>0.95</v>
      </c>
      <c r="AH364" s="3">
        <f>AH365</f>
        <v>950</v>
      </c>
      <c r="AI364" s="277">
        <f t="shared" si="2951"/>
        <v>0.95</v>
      </c>
      <c r="AJ364" s="3">
        <f>AJ365</f>
        <v>950</v>
      </c>
      <c r="AK364" s="277">
        <f t="shared" si="2952"/>
        <v>0.95</v>
      </c>
      <c r="AL364" s="3">
        <f>AL365</f>
        <v>950</v>
      </c>
      <c r="AM364" s="277">
        <f t="shared" si="2953"/>
        <v>0.95</v>
      </c>
      <c r="AN364" s="115"/>
      <c r="AP364" s="168"/>
      <c r="AQ364" s="227" t="str">
        <f t="shared" si="2723"/>
        <v>ok</v>
      </c>
      <c r="AR364" s="228" t="str">
        <f t="shared" si="2724"/>
        <v>ok</v>
      </c>
      <c r="AS364" s="228" t="str">
        <f t="shared" si="2725"/>
        <v>ok</v>
      </c>
      <c r="AT364" s="124"/>
      <c r="AU364" s="228"/>
      <c r="AV364" s="228"/>
      <c r="AW364" s="228"/>
    </row>
    <row r="365" spans="1:49" ht="26.4" outlineLevel="1" x14ac:dyDescent="0.3">
      <c r="A365" s="169"/>
      <c r="B365" s="170" t="s">
        <v>277</v>
      </c>
      <c r="C365" s="147">
        <f t="shared" si="2633"/>
        <v>1000</v>
      </c>
      <c r="D365" s="171"/>
      <c r="E365" s="147">
        <f>F365+G365+I365+K365</f>
        <v>1000</v>
      </c>
      <c r="F365" s="119"/>
      <c r="G365" s="152">
        <v>1000</v>
      </c>
      <c r="H365" s="115"/>
      <c r="I365" s="119"/>
      <c r="J365" s="115"/>
      <c r="K365" s="119"/>
      <c r="L365" s="119"/>
      <c r="M365" s="152">
        <f t="shared" si="2740"/>
        <v>0</v>
      </c>
      <c r="N365" s="194"/>
      <c r="O365" s="278">
        <f t="shared" si="2727"/>
        <v>0</v>
      </c>
      <c r="P365" s="194"/>
      <c r="Q365" s="278">
        <f t="shared" si="2942"/>
        <v>0</v>
      </c>
      <c r="R365" s="194">
        <v>300</v>
      </c>
      <c r="S365" s="278">
        <f t="shared" si="2943"/>
        <v>0.3</v>
      </c>
      <c r="T365" s="194">
        <v>500</v>
      </c>
      <c r="U365" s="278">
        <f t="shared" si="2944"/>
        <v>0.5</v>
      </c>
      <c r="V365" s="194">
        <v>600</v>
      </c>
      <c r="W365" s="278">
        <f t="shared" si="2945"/>
        <v>0.6</v>
      </c>
      <c r="X365" s="194">
        <v>700</v>
      </c>
      <c r="Y365" s="278">
        <f t="shared" si="2946"/>
        <v>0.7</v>
      </c>
      <c r="Z365" s="194">
        <v>800</v>
      </c>
      <c r="AA365" s="278">
        <f t="shared" si="2947"/>
        <v>0.8</v>
      </c>
      <c r="AB365" s="194">
        <v>900</v>
      </c>
      <c r="AC365" s="278">
        <f t="shared" si="2948"/>
        <v>0.9</v>
      </c>
      <c r="AD365" s="194">
        <v>950</v>
      </c>
      <c r="AE365" s="278">
        <f t="shared" si="2949"/>
        <v>0.95</v>
      </c>
      <c r="AF365" s="194">
        <v>950</v>
      </c>
      <c r="AG365" s="278">
        <f t="shared" si="2950"/>
        <v>0.95</v>
      </c>
      <c r="AH365" s="194">
        <v>950</v>
      </c>
      <c r="AI365" s="278">
        <f t="shared" si="2951"/>
        <v>0.95</v>
      </c>
      <c r="AJ365" s="194">
        <v>950</v>
      </c>
      <c r="AK365" s="278">
        <f t="shared" si="2952"/>
        <v>0.95</v>
      </c>
      <c r="AL365" s="194">
        <v>950</v>
      </c>
      <c r="AM365" s="278">
        <f t="shared" si="2953"/>
        <v>0.95</v>
      </c>
      <c r="AN365" s="119"/>
      <c r="AQ365" s="227" t="str">
        <f t="shared" si="2723"/>
        <v>ok</v>
      </c>
      <c r="AR365" s="228" t="str">
        <f t="shared" si="2724"/>
        <v>ok</v>
      </c>
      <c r="AS365" s="228" t="str">
        <f t="shared" si="2725"/>
        <v>ok</v>
      </c>
      <c r="AT365" s="124"/>
      <c r="AU365" s="228"/>
      <c r="AV365" s="228"/>
      <c r="AW365" s="228"/>
    </row>
    <row r="366" spans="1:49" s="167" customFormat="1" outlineLevel="1" x14ac:dyDescent="0.3">
      <c r="A366" s="113" t="s">
        <v>160</v>
      </c>
      <c r="B366" s="165" t="s">
        <v>228</v>
      </c>
      <c r="C366" s="3">
        <f t="shared" si="2633"/>
        <v>3000</v>
      </c>
      <c r="D366" s="3"/>
      <c r="E366" s="3">
        <f>F366+G366+I366+K366</f>
        <v>3000</v>
      </c>
      <c r="F366" s="116">
        <v>3000</v>
      </c>
      <c r="G366" s="116"/>
      <c r="H366" s="115"/>
      <c r="I366" s="116"/>
      <c r="J366" s="115"/>
      <c r="K366" s="119"/>
      <c r="L366" s="119"/>
      <c r="M366" s="116">
        <f t="shared" si="2740"/>
        <v>3000</v>
      </c>
      <c r="N366" s="209"/>
      <c r="O366" s="276">
        <f t="shared" si="2727"/>
        <v>0</v>
      </c>
      <c r="P366" s="209"/>
      <c r="Q366" s="276">
        <f t="shared" si="2942"/>
        <v>0</v>
      </c>
      <c r="R366" s="209">
        <v>1000</v>
      </c>
      <c r="S366" s="276">
        <f t="shared" si="2943"/>
        <v>0.33333333333333331</v>
      </c>
      <c r="T366" s="209">
        <v>1500</v>
      </c>
      <c r="U366" s="276">
        <f t="shared" si="2944"/>
        <v>0.5</v>
      </c>
      <c r="V366" s="209">
        <v>1700</v>
      </c>
      <c r="W366" s="276">
        <f t="shared" si="2945"/>
        <v>0.56666666666666665</v>
      </c>
      <c r="X366" s="209">
        <v>2000</v>
      </c>
      <c r="Y366" s="276">
        <f t="shared" si="2946"/>
        <v>0.66666666666666663</v>
      </c>
      <c r="Z366" s="209">
        <v>2200</v>
      </c>
      <c r="AA366" s="276">
        <f t="shared" si="2947"/>
        <v>0.73333333333333328</v>
      </c>
      <c r="AB366" s="209">
        <v>2500</v>
      </c>
      <c r="AC366" s="276">
        <f t="shared" si="2948"/>
        <v>0.83333333333333337</v>
      </c>
      <c r="AD366" s="209">
        <v>2850</v>
      </c>
      <c r="AE366" s="276">
        <f t="shared" si="2949"/>
        <v>0.95</v>
      </c>
      <c r="AF366" s="209">
        <v>2850</v>
      </c>
      <c r="AG366" s="276">
        <f t="shared" si="2950"/>
        <v>0.95</v>
      </c>
      <c r="AH366" s="209">
        <v>2850</v>
      </c>
      <c r="AI366" s="276">
        <f t="shared" si="2951"/>
        <v>0.95</v>
      </c>
      <c r="AJ366" s="209">
        <v>2850</v>
      </c>
      <c r="AK366" s="276">
        <f t="shared" si="2952"/>
        <v>0.95</v>
      </c>
      <c r="AL366" s="209">
        <v>2850</v>
      </c>
      <c r="AM366" s="276">
        <f t="shared" si="2953"/>
        <v>0.95</v>
      </c>
      <c r="AN366" s="115"/>
      <c r="AP366" s="168"/>
      <c r="AQ366" s="227" t="str">
        <f t="shared" si="2723"/>
        <v>ok</v>
      </c>
      <c r="AR366" s="228" t="str">
        <f t="shared" si="2724"/>
        <v>ok</v>
      </c>
      <c r="AS366" s="228" t="str">
        <f t="shared" si="2725"/>
        <v>ok</v>
      </c>
      <c r="AT366" s="124"/>
      <c r="AU366" s="228"/>
      <c r="AV366" s="228"/>
      <c r="AW366" s="228"/>
    </row>
    <row r="367" spans="1:49" ht="39.6" outlineLevel="1" x14ac:dyDescent="0.3">
      <c r="A367" s="113" t="s">
        <v>160</v>
      </c>
      <c r="B367" s="114" t="s">
        <v>430</v>
      </c>
      <c r="C367" s="3">
        <f>D367+E367</f>
        <v>4250</v>
      </c>
      <c r="D367" s="3"/>
      <c r="E367" s="3">
        <f>F367+G367+I367+K367</f>
        <v>4250</v>
      </c>
      <c r="F367" s="3"/>
      <c r="G367" s="3">
        <v>4250</v>
      </c>
      <c r="H367" s="115"/>
      <c r="I367" s="116"/>
      <c r="J367" s="115"/>
      <c r="K367" s="119"/>
      <c r="L367" s="119"/>
      <c r="M367" s="116"/>
      <c r="N367" s="209"/>
      <c r="O367" s="276">
        <f t="shared" si="2727"/>
        <v>0</v>
      </c>
      <c r="P367" s="209"/>
      <c r="Q367" s="276">
        <f t="shared" si="2942"/>
        <v>0</v>
      </c>
      <c r="R367" s="209"/>
      <c r="S367" s="276">
        <f t="shared" si="2943"/>
        <v>0</v>
      </c>
      <c r="T367" s="209">
        <v>1500</v>
      </c>
      <c r="U367" s="276">
        <f t="shared" si="2944"/>
        <v>0.35294117647058826</v>
      </c>
      <c r="V367" s="209">
        <v>1500</v>
      </c>
      <c r="W367" s="276">
        <f t="shared" si="2945"/>
        <v>0.35294117647058826</v>
      </c>
      <c r="X367" s="209">
        <v>2000</v>
      </c>
      <c r="Y367" s="276">
        <f t="shared" si="2946"/>
        <v>0.47058823529411764</v>
      </c>
      <c r="Z367" s="209">
        <v>2000</v>
      </c>
      <c r="AA367" s="276">
        <f t="shared" si="2947"/>
        <v>0.47058823529411764</v>
      </c>
      <c r="AB367" s="209">
        <v>2500</v>
      </c>
      <c r="AC367" s="276">
        <f t="shared" si="2948"/>
        <v>0.58823529411764708</v>
      </c>
      <c r="AD367" s="209">
        <v>2500</v>
      </c>
      <c r="AE367" s="276">
        <f t="shared" si="2949"/>
        <v>0.58823529411764708</v>
      </c>
      <c r="AF367" s="209">
        <v>3000</v>
      </c>
      <c r="AG367" s="276">
        <f t="shared" si="2950"/>
        <v>0.70588235294117652</v>
      </c>
      <c r="AH367" s="209">
        <v>3500</v>
      </c>
      <c r="AI367" s="276">
        <f t="shared" si="2951"/>
        <v>0.82352941176470584</v>
      </c>
      <c r="AJ367" s="209">
        <f>4250*0.95</f>
        <v>4037.5</v>
      </c>
      <c r="AK367" s="276">
        <f t="shared" si="2952"/>
        <v>0.95</v>
      </c>
      <c r="AL367" s="209">
        <f>4250*0.95</f>
        <v>4037.5</v>
      </c>
      <c r="AM367" s="276">
        <f t="shared" si="2953"/>
        <v>0.95</v>
      </c>
      <c r="AN367" s="115"/>
      <c r="AQ367" s="227" t="str">
        <f t="shared" si="2723"/>
        <v>ok</v>
      </c>
      <c r="AR367" s="228" t="str">
        <f t="shared" si="2724"/>
        <v>ok</v>
      </c>
      <c r="AS367" s="228" t="str">
        <f t="shared" si="2725"/>
        <v>ok</v>
      </c>
      <c r="AT367" s="124"/>
      <c r="AU367" s="228"/>
      <c r="AV367" s="228"/>
      <c r="AW367" s="228"/>
    </row>
    <row r="368" spans="1:49" x14ac:dyDescent="0.3">
      <c r="A368" s="161">
        <f>MAX(A$244:A366)+1</f>
        <v>35</v>
      </c>
      <c r="B368" s="148" t="s">
        <v>278</v>
      </c>
      <c r="C368" s="162">
        <f>C369+C370</f>
        <v>8100</v>
      </c>
      <c r="D368" s="162">
        <f t="shared" ref="D368:AL368" si="2955">D369+D370</f>
        <v>0</v>
      </c>
      <c r="E368" s="162">
        <f t="shared" si="2955"/>
        <v>8100</v>
      </c>
      <c r="F368" s="162">
        <f t="shared" si="2955"/>
        <v>3000</v>
      </c>
      <c r="G368" s="162">
        <f t="shared" si="2955"/>
        <v>5100</v>
      </c>
      <c r="H368" s="162">
        <f t="shared" si="2955"/>
        <v>0</v>
      </c>
      <c r="I368" s="162">
        <f t="shared" si="2955"/>
        <v>0</v>
      </c>
      <c r="J368" s="162">
        <f t="shared" si="2955"/>
        <v>0</v>
      </c>
      <c r="K368" s="162">
        <f t="shared" si="2955"/>
        <v>0</v>
      </c>
      <c r="L368" s="162">
        <f t="shared" si="2955"/>
        <v>0</v>
      </c>
      <c r="M368" s="162">
        <f t="shared" si="2955"/>
        <v>3000</v>
      </c>
      <c r="N368" s="163">
        <f t="shared" si="2955"/>
        <v>855</v>
      </c>
      <c r="O368" s="164">
        <f t="shared" si="2727"/>
        <v>0.10555555555555556</v>
      </c>
      <c r="P368" s="163">
        <f t="shared" si="2955"/>
        <v>855</v>
      </c>
      <c r="Q368" s="164">
        <f t="shared" ref="Q368:Q369" si="2956">P368/$C368</f>
        <v>0.10555555555555556</v>
      </c>
      <c r="R368" s="163">
        <f t="shared" si="2955"/>
        <v>1665</v>
      </c>
      <c r="S368" s="164">
        <f t="shared" ref="S368:S369" si="2957">R368/$C368</f>
        <v>0.20555555555555555</v>
      </c>
      <c r="T368" s="163">
        <f t="shared" si="2955"/>
        <v>2175</v>
      </c>
      <c r="U368" s="164">
        <f t="shared" ref="U368:U369" si="2958">T368/$C368</f>
        <v>0.26851851851851855</v>
      </c>
      <c r="V368" s="163">
        <f t="shared" si="2955"/>
        <v>2830</v>
      </c>
      <c r="W368" s="164">
        <f t="shared" ref="W368:W369" si="2959">V368/$C368</f>
        <v>0.3493827160493827</v>
      </c>
      <c r="X368" s="163">
        <f t="shared" si="2955"/>
        <v>3085</v>
      </c>
      <c r="Y368" s="164">
        <f t="shared" ref="Y368:Y369" si="2960">X368/$C368</f>
        <v>0.3808641975308642</v>
      </c>
      <c r="Z368" s="163">
        <f t="shared" si="2955"/>
        <v>3995</v>
      </c>
      <c r="AA368" s="164">
        <f t="shared" ref="AA368:AC369" si="2961">Z368/$C368</f>
        <v>0.49320987654320986</v>
      </c>
      <c r="AB368" s="163">
        <f t="shared" si="2955"/>
        <v>4505</v>
      </c>
      <c r="AC368" s="164">
        <f t="shared" ref="AC368" si="2962">AB368/$C368</f>
        <v>0.5561728395061728</v>
      </c>
      <c r="AD368" s="163">
        <f t="shared" si="2955"/>
        <v>4760</v>
      </c>
      <c r="AE368" s="164">
        <f t="shared" ref="AE368:AG369" si="2963">AD368/$C368</f>
        <v>0.58765432098765435</v>
      </c>
      <c r="AF368" s="163">
        <f t="shared" si="2955"/>
        <v>5315</v>
      </c>
      <c r="AG368" s="164">
        <f t="shared" ref="AG368" si="2964">AF368/$C368</f>
        <v>0.65617283950617289</v>
      </c>
      <c r="AH368" s="163">
        <f t="shared" si="2955"/>
        <v>6120</v>
      </c>
      <c r="AI368" s="164">
        <f t="shared" ref="AI368:AI369" si="2965">AH368/$C368</f>
        <v>0.75555555555555554</v>
      </c>
      <c r="AJ368" s="163">
        <f t="shared" si="2955"/>
        <v>6930</v>
      </c>
      <c r="AK368" s="164">
        <f t="shared" ref="AK368:AK369" si="2966">AJ368/$C368</f>
        <v>0.85555555555555551</v>
      </c>
      <c r="AL368" s="163">
        <f t="shared" si="2955"/>
        <v>7695</v>
      </c>
      <c r="AM368" s="164">
        <f t="shared" ref="AM368:AM369" si="2967">AL368/$C368</f>
        <v>0.95</v>
      </c>
      <c r="AN368" s="155"/>
      <c r="AQ368" s="227" t="str">
        <f t="shared" si="2723"/>
        <v>ok</v>
      </c>
      <c r="AR368" s="228" t="str">
        <f t="shared" si="2724"/>
        <v>ok</v>
      </c>
      <c r="AS368" s="228" t="str">
        <f t="shared" si="2725"/>
        <v>ok</v>
      </c>
      <c r="AT368" s="124"/>
      <c r="AU368" s="228" t="s">
        <v>452</v>
      </c>
      <c r="AV368" s="228" t="s">
        <v>452</v>
      </c>
      <c r="AW368" s="228"/>
    </row>
    <row r="369" spans="1:49" s="167" customFormat="1" outlineLevel="1" x14ac:dyDescent="0.3">
      <c r="A369" s="113" t="s">
        <v>160</v>
      </c>
      <c r="B369" s="114" t="s">
        <v>228</v>
      </c>
      <c r="C369" s="3">
        <f t="shared" si="2633"/>
        <v>3000</v>
      </c>
      <c r="D369" s="3"/>
      <c r="E369" s="3">
        <f>F369+G369+I369+K369</f>
        <v>3000</v>
      </c>
      <c r="F369" s="116">
        <v>3000</v>
      </c>
      <c r="G369" s="116"/>
      <c r="H369" s="115"/>
      <c r="I369" s="116"/>
      <c r="J369" s="115"/>
      <c r="K369" s="119"/>
      <c r="L369" s="119"/>
      <c r="M369" s="116">
        <f t="shared" si="2740"/>
        <v>3000</v>
      </c>
      <c r="N369" s="209">
        <v>855</v>
      </c>
      <c r="O369" s="210">
        <f t="shared" si="2727"/>
        <v>0.28499999999999998</v>
      </c>
      <c r="P369" s="209">
        <v>855</v>
      </c>
      <c r="Q369" s="210">
        <f t="shared" si="2956"/>
        <v>0.28499999999999998</v>
      </c>
      <c r="R369" s="209">
        <f>P369+300</f>
        <v>1155</v>
      </c>
      <c r="S369" s="210">
        <f t="shared" si="2957"/>
        <v>0.38500000000000001</v>
      </c>
      <c r="T369" s="209">
        <v>1155</v>
      </c>
      <c r="U369" s="210">
        <f t="shared" si="2958"/>
        <v>0.38500000000000001</v>
      </c>
      <c r="V369" s="209">
        <f>T369+400</f>
        <v>1555</v>
      </c>
      <c r="W369" s="210">
        <f t="shared" si="2959"/>
        <v>0.51833333333333331</v>
      </c>
      <c r="X369" s="209">
        <v>1555</v>
      </c>
      <c r="Y369" s="210">
        <f t="shared" si="2960"/>
        <v>0.51833333333333331</v>
      </c>
      <c r="Z369" s="209">
        <f>X369+400</f>
        <v>1955</v>
      </c>
      <c r="AA369" s="210">
        <f t="shared" si="2961"/>
        <v>0.65166666666666662</v>
      </c>
      <c r="AB369" s="209">
        <v>1955</v>
      </c>
      <c r="AC369" s="210">
        <f t="shared" si="2961"/>
        <v>0.65166666666666662</v>
      </c>
      <c r="AD369" s="209">
        <v>1955</v>
      </c>
      <c r="AE369" s="210">
        <f t="shared" si="2963"/>
        <v>0.65166666666666662</v>
      </c>
      <c r="AF369" s="209">
        <f>AD369+300</f>
        <v>2255</v>
      </c>
      <c r="AG369" s="210">
        <f t="shared" si="2963"/>
        <v>0.75166666666666671</v>
      </c>
      <c r="AH369" s="209">
        <f>AF369+295</f>
        <v>2550</v>
      </c>
      <c r="AI369" s="210">
        <f t="shared" si="2965"/>
        <v>0.85</v>
      </c>
      <c r="AJ369" s="209">
        <f>AH369+300</f>
        <v>2850</v>
      </c>
      <c r="AK369" s="210">
        <f t="shared" si="2966"/>
        <v>0.95</v>
      </c>
      <c r="AL369" s="209">
        <v>2850</v>
      </c>
      <c r="AM369" s="210">
        <f t="shared" si="2967"/>
        <v>0.95</v>
      </c>
      <c r="AN369" s="115"/>
      <c r="AP369" s="168"/>
      <c r="AQ369" s="227" t="str">
        <f t="shared" si="2723"/>
        <v>ok</v>
      </c>
      <c r="AR369" s="228" t="str">
        <f t="shared" si="2724"/>
        <v>ok</v>
      </c>
      <c r="AS369" s="228" t="str">
        <f t="shared" si="2725"/>
        <v>ok</v>
      </c>
      <c r="AT369" s="124"/>
      <c r="AU369" s="228"/>
      <c r="AV369" s="228"/>
      <c r="AW369" s="228"/>
    </row>
    <row r="370" spans="1:49" ht="39.6" outlineLevel="1" x14ac:dyDescent="0.3">
      <c r="A370" s="113" t="s">
        <v>160</v>
      </c>
      <c r="B370" s="114" t="s">
        <v>430</v>
      </c>
      <c r="C370" s="3">
        <f>D370+E370</f>
        <v>5100</v>
      </c>
      <c r="D370" s="3"/>
      <c r="E370" s="3">
        <f>F370+G370+I370+K370</f>
        <v>5100</v>
      </c>
      <c r="F370" s="3"/>
      <c r="G370" s="3">
        <v>5100</v>
      </c>
      <c r="H370" s="115"/>
      <c r="I370" s="116"/>
      <c r="J370" s="115"/>
      <c r="K370" s="119"/>
      <c r="L370" s="119"/>
      <c r="M370" s="116"/>
      <c r="N370" s="209"/>
      <c r="O370" s="210">
        <f t="shared" si="2727"/>
        <v>0</v>
      </c>
      <c r="P370" s="209"/>
      <c r="Q370" s="210">
        <f t="shared" ref="Q370" si="2968">P370/$C370</f>
        <v>0</v>
      </c>
      <c r="R370" s="209">
        <f>5100*0.1</f>
        <v>510</v>
      </c>
      <c r="S370" s="210">
        <f t="shared" ref="S370" si="2969">R370/$C370</f>
        <v>0.1</v>
      </c>
      <c r="T370" s="209">
        <f>5100*0.2</f>
        <v>1020</v>
      </c>
      <c r="U370" s="210">
        <f t="shared" ref="U370" si="2970">T370/$C370</f>
        <v>0.2</v>
      </c>
      <c r="V370" s="209">
        <f>5100*0.25</f>
        <v>1275</v>
      </c>
      <c r="W370" s="210">
        <f t="shared" ref="W370" si="2971">V370/$C370</f>
        <v>0.25</v>
      </c>
      <c r="X370" s="209">
        <f>5100*0.3</f>
        <v>1530</v>
      </c>
      <c r="Y370" s="210">
        <f t="shared" ref="Y370" si="2972">X370/$C370</f>
        <v>0.3</v>
      </c>
      <c r="Z370" s="209">
        <f>5100*0.4</f>
        <v>2040</v>
      </c>
      <c r="AA370" s="210">
        <f t="shared" ref="AA370" si="2973">Z370/$C370</f>
        <v>0.4</v>
      </c>
      <c r="AB370" s="209">
        <f>5100*0.5</f>
        <v>2550</v>
      </c>
      <c r="AC370" s="210">
        <f t="shared" ref="AC370" si="2974">AB370/$C370</f>
        <v>0.5</v>
      </c>
      <c r="AD370" s="209">
        <f>5100*0.55</f>
        <v>2805</v>
      </c>
      <c r="AE370" s="210">
        <f t="shared" ref="AE370" si="2975">AD370/$C370</f>
        <v>0.55000000000000004</v>
      </c>
      <c r="AF370" s="209">
        <f>5100*0.6</f>
        <v>3060</v>
      </c>
      <c r="AG370" s="210">
        <f t="shared" ref="AG370" si="2976">AF370/$C370</f>
        <v>0.6</v>
      </c>
      <c r="AH370" s="209">
        <f>5100*0.7</f>
        <v>3570</v>
      </c>
      <c r="AI370" s="210">
        <f t="shared" ref="AI370" si="2977">AH370/$C370</f>
        <v>0.7</v>
      </c>
      <c r="AJ370" s="209">
        <f>5100*0.8</f>
        <v>4080</v>
      </c>
      <c r="AK370" s="210">
        <f t="shared" ref="AK370" si="2978">AJ370/$C370</f>
        <v>0.8</v>
      </c>
      <c r="AL370" s="209">
        <f>5100*0.95</f>
        <v>4845</v>
      </c>
      <c r="AM370" s="210">
        <f t="shared" ref="AM370" si="2979">AL370/$C370</f>
        <v>0.95</v>
      </c>
      <c r="AN370" s="115"/>
      <c r="AQ370" s="227" t="str">
        <f t="shared" si="2723"/>
        <v>ok</v>
      </c>
      <c r="AR370" s="228" t="str">
        <f t="shared" si="2724"/>
        <v>ok</v>
      </c>
      <c r="AS370" s="228" t="str">
        <f t="shared" si="2725"/>
        <v>ok</v>
      </c>
      <c r="AT370" s="124"/>
      <c r="AU370" s="228"/>
      <c r="AV370" s="228"/>
      <c r="AW370" s="228"/>
    </row>
    <row r="371" spans="1:49" x14ac:dyDescent="0.3">
      <c r="A371" s="161">
        <f>MAX(A$244:A369)+1</f>
        <v>36</v>
      </c>
      <c r="B371" s="148" t="s">
        <v>279</v>
      </c>
      <c r="C371" s="162">
        <f>C372+C373</f>
        <v>7675</v>
      </c>
      <c r="D371" s="162">
        <f t="shared" ref="D371:AL371" si="2980">D372+D373</f>
        <v>0</v>
      </c>
      <c r="E371" s="162">
        <f t="shared" si="2980"/>
        <v>7675</v>
      </c>
      <c r="F371" s="162">
        <f t="shared" si="2980"/>
        <v>3000</v>
      </c>
      <c r="G371" s="162">
        <f t="shared" si="2980"/>
        <v>4675</v>
      </c>
      <c r="H371" s="162">
        <f t="shared" si="2980"/>
        <v>0</v>
      </c>
      <c r="I371" s="162">
        <f t="shared" si="2980"/>
        <v>0</v>
      </c>
      <c r="J371" s="162">
        <f t="shared" si="2980"/>
        <v>0</v>
      </c>
      <c r="K371" s="162">
        <f t="shared" si="2980"/>
        <v>0</v>
      </c>
      <c r="L371" s="162">
        <f t="shared" si="2980"/>
        <v>0</v>
      </c>
      <c r="M371" s="162">
        <f t="shared" si="2980"/>
        <v>3000</v>
      </c>
      <c r="N371" s="163">
        <f t="shared" si="2980"/>
        <v>0</v>
      </c>
      <c r="O371" s="164">
        <f t="shared" si="2727"/>
        <v>0</v>
      </c>
      <c r="P371" s="163">
        <f t="shared" si="2980"/>
        <v>0</v>
      </c>
      <c r="Q371" s="164">
        <f t="shared" ref="Q371" si="2981">P371/$C371</f>
        <v>0</v>
      </c>
      <c r="R371" s="163">
        <f t="shared" si="2980"/>
        <v>767.5</v>
      </c>
      <c r="S371" s="164">
        <f t="shared" ref="S371:S373" si="2982">R371/$C371</f>
        <v>0.1</v>
      </c>
      <c r="T371" s="163">
        <f t="shared" si="2980"/>
        <v>1535</v>
      </c>
      <c r="U371" s="164">
        <f t="shared" ref="U371:U373" si="2983">T371/$C371</f>
        <v>0.2</v>
      </c>
      <c r="V371" s="163">
        <f t="shared" si="2980"/>
        <v>2302.5</v>
      </c>
      <c r="W371" s="164">
        <f t="shared" ref="W371:W373" si="2984">V371/$C371</f>
        <v>0.3</v>
      </c>
      <c r="X371" s="163">
        <f t="shared" si="2980"/>
        <v>3070</v>
      </c>
      <c r="Y371" s="164">
        <f t="shared" ref="Y371:Y373" si="2985">X371/$C371</f>
        <v>0.4</v>
      </c>
      <c r="Z371" s="163">
        <f t="shared" si="2980"/>
        <v>3837.5</v>
      </c>
      <c r="AA371" s="164">
        <f t="shared" ref="AA371:AA373" si="2986">Z371/$C371</f>
        <v>0.5</v>
      </c>
      <c r="AB371" s="163">
        <f t="shared" si="2980"/>
        <v>4221.25</v>
      </c>
      <c r="AC371" s="164">
        <f t="shared" ref="AC371:AC373" si="2987">AB371/$C371</f>
        <v>0.55000000000000004</v>
      </c>
      <c r="AD371" s="163">
        <f t="shared" si="2980"/>
        <v>5372.5</v>
      </c>
      <c r="AE371" s="164">
        <f t="shared" ref="AE371:AE373" si="2988">AD371/$C371</f>
        <v>0.7</v>
      </c>
      <c r="AF371" s="163">
        <f t="shared" si="2980"/>
        <v>5372.5</v>
      </c>
      <c r="AG371" s="164">
        <f t="shared" ref="AG371:AG373" si="2989">AF371/$C371</f>
        <v>0.7</v>
      </c>
      <c r="AH371" s="163">
        <f t="shared" si="2980"/>
        <v>5756.25</v>
      </c>
      <c r="AI371" s="164">
        <f t="shared" ref="AI371:AI373" si="2990">AH371/$C371</f>
        <v>0.75</v>
      </c>
      <c r="AJ371" s="163">
        <f t="shared" si="2980"/>
        <v>5756.25</v>
      </c>
      <c r="AK371" s="164">
        <f t="shared" ref="AK371:AK373" si="2991">AJ371/$C371</f>
        <v>0.75</v>
      </c>
      <c r="AL371" s="163">
        <f t="shared" si="2980"/>
        <v>7291.25</v>
      </c>
      <c r="AM371" s="164">
        <f t="shared" ref="AM371:AM373" si="2992">AL371/$C371</f>
        <v>0.95</v>
      </c>
      <c r="AN371" s="155"/>
      <c r="AQ371" s="227" t="str">
        <f t="shared" si="2723"/>
        <v>ok</v>
      </c>
      <c r="AR371" s="228" t="str">
        <f t="shared" si="2724"/>
        <v>ok</v>
      </c>
      <c r="AS371" s="228" t="str">
        <f t="shared" si="2725"/>
        <v>ok</v>
      </c>
      <c r="AT371" s="124"/>
      <c r="AU371" s="228"/>
      <c r="AV371" s="228"/>
      <c r="AW371" s="228" t="s">
        <v>452</v>
      </c>
    </row>
    <row r="372" spans="1:49" s="167" customFormat="1" outlineLevel="1" x14ac:dyDescent="0.3">
      <c r="A372" s="113" t="s">
        <v>160</v>
      </c>
      <c r="B372" s="114" t="s">
        <v>228</v>
      </c>
      <c r="C372" s="3">
        <f t="shared" si="2633"/>
        <v>3000</v>
      </c>
      <c r="D372" s="3"/>
      <c r="E372" s="3">
        <f>F372+G372+I372+K372</f>
        <v>3000</v>
      </c>
      <c r="F372" s="116">
        <v>3000</v>
      </c>
      <c r="G372" s="116"/>
      <c r="H372" s="115"/>
      <c r="I372" s="116"/>
      <c r="J372" s="115"/>
      <c r="K372" s="119"/>
      <c r="L372" s="119"/>
      <c r="M372" s="116">
        <f t="shared" si="2740"/>
        <v>3000</v>
      </c>
      <c r="N372" s="209"/>
      <c r="O372" s="210">
        <f t="shared" si="2727"/>
        <v>0</v>
      </c>
      <c r="P372" s="209"/>
      <c r="Q372" s="210">
        <f t="shared" ref="Q372" si="2993">P372/$C372</f>
        <v>0</v>
      </c>
      <c r="R372" s="209">
        <f t="shared" ref="R372:R373" si="2994">$E372*0.1</f>
        <v>300</v>
      </c>
      <c r="S372" s="210">
        <f t="shared" si="2982"/>
        <v>0.1</v>
      </c>
      <c r="T372" s="209">
        <f t="shared" ref="T372:T373" si="2995">$E372*0.2</f>
        <v>600</v>
      </c>
      <c r="U372" s="210">
        <f t="shared" si="2983"/>
        <v>0.2</v>
      </c>
      <c r="V372" s="209">
        <f t="shared" ref="V372:V373" si="2996">$E372*0.3</f>
        <v>900</v>
      </c>
      <c r="W372" s="210">
        <f t="shared" si="2984"/>
        <v>0.3</v>
      </c>
      <c r="X372" s="209">
        <f t="shared" ref="X372:X373" si="2997">$E372*0.4</f>
        <v>1200</v>
      </c>
      <c r="Y372" s="210">
        <f t="shared" si="2985"/>
        <v>0.4</v>
      </c>
      <c r="Z372" s="209">
        <f t="shared" ref="Z372:Z373" si="2998">$E372*0.5</f>
        <v>1500</v>
      </c>
      <c r="AA372" s="210">
        <f t="shared" si="2986"/>
        <v>0.5</v>
      </c>
      <c r="AB372" s="209">
        <f t="shared" ref="AB372:AB373" si="2999">$E372*0.55</f>
        <v>1650.0000000000002</v>
      </c>
      <c r="AC372" s="210">
        <f t="shared" si="2987"/>
        <v>0.55000000000000004</v>
      </c>
      <c r="AD372" s="209">
        <v>2100</v>
      </c>
      <c r="AE372" s="210">
        <f t="shared" si="2988"/>
        <v>0.7</v>
      </c>
      <c r="AF372" s="209">
        <f t="shared" ref="AF372:AF373" si="3000">$E372*0.7</f>
        <v>2100</v>
      </c>
      <c r="AG372" s="210">
        <f t="shared" si="2989"/>
        <v>0.7</v>
      </c>
      <c r="AH372" s="209">
        <f t="shared" ref="AH372:AH373" si="3001">$E372*0.75</f>
        <v>2250</v>
      </c>
      <c r="AI372" s="210">
        <f t="shared" si="2990"/>
        <v>0.75</v>
      </c>
      <c r="AJ372" s="209">
        <f t="shared" ref="AJ372:AJ373" si="3002">$E372*0.75</f>
        <v>2250</v>
      </c>
      <c r="AK372" s="210">
        <f t="shared" si="2991"/>
        <v>0.75</v>
      </c>
      <c r="AL372" s="209">
        <f t="shared" ref="AL372:AL373" si="3003">$E372*0.95</f>
        <v>2850</v>
      </c>
      <c r="AM372" s="210">
        <f t="shared" si="2992"/>
        <v>0.95</v>
      </c>
      <c r="AN372" s="115"/>
      <c r="AP372" s="168"/>
      <c r="AQ372" s="227" t="str">
        <f t="shared" si="2723"/>
        <v>ok</v>
      </c>
      <c r="AR372" s="228" t="str">
        <f t="shared" si="2724"/>
        <v>ok</v>
      </c>
      <c r="AS372" s="228" t="str">
        <f t="shared" si="2725"/>
        <v>ok</v>
      </c>
      <c r="AT372" s="124"/>
      <c r="AU372" s="228"/>
      <c r="AV372" s="228"/>
      <c r="AW372" s="228"/>
    </row>
    <row r="373" spans="1:49" ht="39.6" outlineLevel="1" x14ac:dyDescent="0.3">
      <c r="A373" s="113" t="s">
        <v>160</v>
      </c>
      <c r="B373" s="114" t="s">
        <v>430</v>
      </c>
      <c r="C373" s="3">
        <f>D373+E373</f>
        <v>4675</v>
      </c>
      <c r="D373" s="3"/>
      <c r="E373" s="3">
        <f>F373+G373+I373+K373</f>
        <v>4675</v>
      </c>
      <c r="F373" s="3"/>
      <c r="G373" s="3">
        <v>4675</v>
      </c>
      <c r="H373" s="115"/>
      <c r="I373" s="116"/>
      <c r="J373" s="115"/>
      <c r="K373" s="119"/>
      <c r="L373" s="119"/>
      <c r="M373" s="116"/>
      <c r="N373" s="209"/>
      <c r="O373" s="210">
        <f t="shared" si="2727"/>
        <v>0</v>
      </c>
      <c r="P373" s="209"/>
      <c r="Q373" s="210">
        <f t="shared" ref="Q373" si="3004">P373/$C373</f>
        <v>0</v>
      </c>
      <c r="R373" s="209">
        <f t="shared" si="2994"/>
        <v>467.5</v>
      </c>
      <c r="S373" s="210">
        <f t="shared" si="2982"/>
        <v>0.1</v>
      </c>
      <c r="T373" s="209">
        <f t="shared" si="2995"/>
        <v>935</v>
      </c>
      <c r="U373" s="210">
        <f t="shared" si="2983"/>
        <v>0.2</v>
      </c>
      <c r="V373" s="209">
        <f t="shared" si="2996"/>
        <v>1402.5</v>
      </c>
      <c r="W373" s="210">
        <f t="shared" si="2984"/>
        <v>0.3</v>
      </c>
      <c r="X373" s="209">
        <f t="shared" si="2997"/>
        <v>1870</v>
      </c>
      <c r="Y373" s="210">
        <f t="shared" si="2985"/>
        <v>0.4</v>
      </c>
      <c r="Z373" s="209">
        <f t="shared" si="2998"/>
        <v>2337.5</v>
      </c>
      <c r="AA373" s="210">
        <f t="shared" si="2986"/>
        <v>0.5</v>
      </c>
      <c r="AB373" s="209">
        <f t="shared" si="2999"/>
        <v>2571.25</v>
      </c>
      <c r="AC373" s="210">
        <f t="shared" si="2987"/>
        <v>0.55000000000000004</v>
      </c>
      <c r="AD373" s="209">
        <v>3272.5</v>
      </c>
      <c r="AE373" s="210">
        <f t="shared" si="2988"/>
        <v>0.7</v>
      </c>
      <c r="AF373" s="209">
        <f t="shared" si="3000"/>
        <v>3272.5</v>
      </c>
      <c r="AG373" s="210">
        <f t="shared" si="2989"/>
        <v>0.7</v>
      </c>
      <c r="AH373" s="209">
        <f t="shared" si="3001"/>
        <v>3506.25</v>
      </c>
      <c r="AI373" s="210">
        <f t="shared" si="2990"/>
        <v>0.75</v>
      </c>
      <c r="AJ373" s="209">
        <f t="shared" si="3002"/>
        <v>3506.25</v>
      </c>
      <c r="AK373" s="210">
        <f t="shared" si="2991"/>
        <v>0.75</v>
      </c>
      <c r="AL373" s="209">
        <f t="shared" si="3003"/>
        <v>4441.25</v>
      </c>
      <c r="AM373" s="210">
        <f t="shared" si="2992"/>
        <v>0.95</v>
      </c>
      <c r="AN373" s="115"/>
      <c r="AQ373" s="227" t="str">
        <f t="shared" si="2723"/>
        <v>ok</v>
      </c>
      <c r="AR373" s="228" t="str">
        <f t="shared" si="2724"/>
        <v>ok</v>
      </c>
      <c r="AS373" s="228" t="str">
        <f t="shared" si="2725"/>
        <v>ok</v>
      </c>
      <c r="AT373" s="124"/>
      <c r="AU373" s="228"/>
      <c r="AV373" s="228"/>
      <c r="AW373" s="228"/>
    </row>
    <row r="374" spans="1:49" x14ac:dyDescent="0.3">
      <c r="A374" s="161">
        <f>MAX(A$244:A372)+1</f>
        <v>37</v>
      </c>
      <c r="B374" s="148" t="s">
        <v>280</v>
      </c>
      <c r="C374" s="162">
        <f>C375+C376</f>
        <v>5040</v>
      </c>
      <c r="D374" s="162">
        <f t="shared" ref="D374:AL374" si="3005">D375+D376</f>
        <v>0</v>
      </c>
      <c r="E374" s="162">
        <f t="shared" si="3005"/>
        <v>5040</v>
      </c>
      <c r="F374" s="162">
        <f t="shared" si="3005"/>
        <v>3000</v>
      </c>
      <c r="G374" s="162">
        <f t="shared" si="3005"/>
        <v>2040</v>
      </c>
      <c r="H374" s="162">
        <f t="shared" si="3005"/>
        <v>0</v>
      </c>
      <c r="I374" s="162">
        <f t="shared" si="3005"/>
        <v>0</v>
      </c>
      <c r="J374" s="162">
        <f t="shared" si="3005"/>
        <v>0</v>
      </c>
      <c r="K374" s="162">
        <f t="shared" si="3005"/>
        <v>0</v>
      </c>
      <c r="L374" s="162">
        <f t="shared" si="3005"/>
        <v>0</v>
      </c>
      <c r="M374" s="162">
        <f t="shared" si="3005"/>
        <v>3000</v>
      </c>
      <c r="N374" s="163">
        <f t="shared" si="3005"/>
        <v>0</v>
      </c>
      <c r="O374" s="164">
        <f t="shared" si="2727"/>
        <v>0</v>
      </c>
      <c r="P374" s="163">
        <f t="shared" si="3005"/>
        <v>0</v>
      </c>
      <c r="Q374" s="164">
        <f t="shared" ref="Q374" si="3006">P374/$C374</f>
        <v>0</v>
      </c>
      <c r="R374" s="163">
        <f t="shared" si="3005"/>
        <v>504</v>
      </c>
      <c r="S374" s="164">
        <f t="shared" ref="S374:S376" si="3007">R374/$C374</f>
        <v>0.1</v>
      </c>
      <c r="T374" s="163">
        <f t="shared" si="3005"/>
        <v>1008</v>
      </c>
      <c r="U374" s="164">
        <f t="shared" ref="U374:U376" si="3008">T374/$C374</f>
        <v>0.2</v>
      </c>
      <c r="V374" s="163">
        <f t="shared" si="3005"/>
        <v>1512</v>
      </c>
      <c r="W374" s="164">
        <f t="shared" ref="W374:W376" si="3009">V374/$C374</f>
        <v>0.3</v>
      </c>
      <c r="X374" s="163">
        <f t="shared" si="3005"/>
        <v>2016</v>
      </c>
      <c r="Y374" s="164">
        <f t="shared" ref="Y374:Y376" si="3010">X374/$C374</f>
        <v>0.4</v>
      </c>
      <c r="Z374" s="163">
        <f t="shared" si="3005"/>
        <v>2520</v>
      </c>
      <c r="AA374" s="164">
        <f t="shared" ref="AA374:AA376" si="3011">Z374/$C374</f>
        <v>0.5</v>
      </c>
      <c r="AB374" s="163">
        <f t="shared" si="3005"/>
        <v>2772</v>
      </c>
      <c r="AC374" s="164">
        <f t="shared" ref="AC374:AC376" si="3012">AB374/$C374</f>
        <v>0.55000000000000004</v>
      </c>
      <c r="AD374" s="163">
        <f t="shared" si="3005"/>
        <v>3528</v>
      </c>
      <c r="AE374" s="164">
        <f t="shared" ref="AE374:AE376" si="3013">AD374/$C374</f>
        <v>0.7</v>
      </c>
      <c r="AF374" s="163">
        <f t="shared" si="3005"/>
        <v>3528</v>
      </c>
      <c r="AG374" s="164">
        <f t="shared" ref="AG374:AG376" si="3014">AF374/$C374</f>
        <v>0.7</v>
      </c>
      <c r="AH374" s="163">
        <f t="shared" si="3005"/>
        <v>3780</v>
      </c>
      <c r="AI374" s="164">
        <f t="shared" ref="AI374:AI376" si="3015">AH374/$C374</f>
        <v>0.75</v>
      </c>
      <c r="AJ374" s="163">
        <f t="shared" si="3005"/>
        <v>3780</v>
      </c>
      <c r="AK374" s="164">
        <f t="shared" ref="AK374:AK376" si="3016">AJ374/$C374</f>
        <v>0.75</v>
      </c>
      <c r="AL374" s="163">
        <f t="shared" si="3005"/>
        <v>4788</v>
      </c>
      <c r="AM374" s="164">
        <f t="shared" ref="AM374:AM376" si="3017">AL374/$C374</f>
        <v>0.95</v>
      </c>
      <c r="AN374" s="155"/>
      <c r="AQ374" s="227" t="str">
        <f t="shared" si="2723"/>
        <v>ok</v>
      </c>
      <c r="AR374" s="228" t="str">
        <f t="shared" si="2724"/>
        <v>ok</v>
      </c>
      <c r="AS374" s="228" t="str">
        <f t="shared" si="2725"/>
        <v>ok</v>
      </c>
      <c r="AT374" s="124"/>
      <c r="AU374" s="228"/>
      <c r="AV374" s="228"/>
      <c r="AW374" s="228" t="s">
        <v>452</v>
      </c>
    </row>
    <row r="375" spans="1:49" outlineLevel="1" x14ac:dyDescent="0.3">
      <c r="A375" s="113" t="s">
        <v>160</v>
      </c>
      <c r="B375" s="114" t="s">
        <v>228</v>
      </c>
      <c r="C375" s="3">
        <f t="shared" si="2633"/>
        <v>3000</v>
      </c>
      <c r="D375" s="3"/>
      <c r="E375" s="3">
        <f>F375+G375+I375+K375</f>
        <v>3000</v>
      </c>
      <c r="F375" s="116">
        <v>3000</v>
      </c>
      <c r="G375" s="116"/>
      <c r="H375" s="116"/>
      <c r="I375" s="116"/>
      <c r="J375" s="116"/>
      <c r="K375" s="119"/>
      <c r="L375" s="119"/>
      <c r="M375" s="116">
        <f t="shared" si="2740"/>
        <v>3000</v>
      </c>
      <c r="N375" s="209"/>
      <c r="O375" s="210">
        <f t="shared" si="2727"/>
        <v>0</v>
      </c>
      <c r="P375" s="209"/>
      <c r="Q375" s="210">
        <f t="shared" ref="Q375" si="3018">P375/$C375</f>
        <v>0</v>
      </c>
      <c r="R375" s="209">
        <f t="shared" ref="R375:R376" si="3019">$E375*0.1</f>
        <v>300</v>
      </c>
      <c r="S375" s="210">
        <f t="shared" si="3007"/>
        <v>0.1</v>
      </c>
      <c r="T375" s="209">
        <f t="shared" ref="T375:T376" si="3020">$E375*0.2</f>
        <v>600</v>
      </c>
      <c r="U375" s="210">
        <f t="shared" si="3008"/>
        <v>0.2</v>
      </c>
      <c r="V375" s="209">
        <f t="shared" ref="V375:V376" si="3021">$E375*0.3</f>
        <v>900</v>
      </c>
      <c r="W375" s="210">
        <f t="shared" si="3009"/>
        <v>0.3</v>
      </c>
      <c r="X375" s="209">
        <f t="shared" ref="X375:X376" si="3022">$E375*0.4</f>
        <v>1200</v>
      </c>
      <c r="Y375" s="210">
        <f t="shared" si="3010"/>
        <v>0.4</v>
      </c>
      <c r="Z375" s="209">
        <f t="shared" ref="Z375:Z376" si="3023">$E375*0.5</f>
        <v>1500</v>
      </c>
      <c r="AA375" s="210">
        <f t="shared" si="3011"/>
        <v>0.5</v>
      </c>
      <c r="AB375" s="209">
        <f t="shared" ref="AB375:AB376" si="3024">$E375*0.55</f>
        <v>1650.0000000000002</v>
      </c>
      <c r="AC375" s="210">
        <f t="shared" si="3012"/>
        <v>0.55000000000000004</v>
      </c>
      <c r="AD375" s="209">
        <v>2100</v>
      </c>
      <c r="AE375" s="210">
        <f t="shared" si="3013"/>
        <v>0.7</v>
      </c>
      <c r="AF375" s="209">
        <f t="shared" ref="AF375:AF376" si="3025">$E375*0.7</f>
        <v>2100</v>
      </c>
      <c r="AG375" s="210">
        <f t="shared" si="3014"/>
        <v>0.7</v>
      </c>
      <c r="AH375" s="209">
        <f t="shared" ref="AH375:AH376" si="3026">$E375*0.75</f>
        <v>2250</v>
      </c>
      <c r="AI375" s="210">
        <f t="shared" si="3015"/>
        <v>0.75</v>
      </c>
      <c r="AJ375" s="209">
        <f t="shared" ref="AJ375:AJ376" si="3027">$E375*0.75</f>
        <v>2250</v>
      </c>
      <c r="AK375" s="210">
        <f t="shared" si="3016"/>
        <v>0.75</v>
      </c>
      <c r="AL375" s="209">
        <f t="shared" ref="AL375:AL376" si="3028">$E375*0.95</f>
        <v>2850</v>
      </c>
      <c r="AM375" s="210">
        <f t="shared" si="3017"/>
        <v>0.95</v>
      </c>
      <c r="AN375" s="115"/>
      <c r="AQ375" s="227" t="str">
        <f t="shared" si="2723"/>
        <v>ok</v>
      </c>
      <c r="AR375" s="228" t="str">
        <f t="shared" si="2724"/>
        <v>ok</v>
      </c>
      <c r="AS375" s="228" t="str">
        <f t="shared" si="2725"/>
        <v>ok</v>
      </c>
      <c r="AT375" s="124"/>
      <c r="AU375" s="228"/>
      <c r="AV375" s="228"/>
      <c r="AW375" s="228"/>
    </row>
    <row r="376" spans="1:49" ht="39.6" outlineLevel="1" x14ac:dyDescent="0.3">
      <c r="A376" s="113" t="s">
        <v>160</v>
      </c>
      <c r="B376" s="114" t="s">
        <v>430</v>
      </c>
      <c r="C376" s="3">
        <f>D376+E376</f>
        <v>2040</v>
      </c>
      <c r="D376" s="3"/>
      <c r="E376" s="3">
        <f>F376+G376+I376+K376</f>
        <v>2040</v>
      </c>
      <c r="F376" s="3"/>
      <c r="G376" s="3">
        <v>2040</v>
      </c>
      <c r="H376" s="115"/>
      <c r="I376" s="116"/>
      <c r="J376" s="115"/>
      <c r="K376" s="119"/>
      <c r="L376" s="119"/>
      <c r="M376" s="116"/>
      <c r="N376" s="209"/>
      <c r="O376" s="210">
        <f t="shared" si="2727"/>
        <v>0</v>
      </c>
      <c r="P376" s="209"/>
      <c r="Q376" s="210">
        <f t="shared" ref="Q376" si="3029">P376/$C376</f>
        <v>0</v>
      </c>
      <c r="R376" s="209">
        <f t="shared" si="3019"/>
        <v>204</v>
      </c>
      <c r="S376" s="210">
        <f t="shared" si="3007"/>
        <v>0.1</v>
      </c>
      <c r="T376" s="209">
        <f t="shared" si="3020"/>
        <v>408</v>
      </c>
      <c r="U376" s="210">
        <f t="shared" si="3008"/>
        <v>0.2</v>
      </c>
      <c r="V376" s="209">
        <f t="shared" si="3021"/>
        <v>612</v>
      </c>
      <c r="W376" s="210">
        <f t="shared" si="3009"/>
        <v>0.3</v>
      </c>
      <c r="X376" s="209">
        <f t="shared" si="3022"/>
        <v>816</v>
      </c>
      <c r="Y376" s="210">
        <f t="shared" si="3010"/>
        <v>0.4</v>
      </c>
      <c r="Z376" s="209">
        <f t="shared" si="3023"/>
        <v>1020</v>
      </c>
      <c r="AA376" s="210">
        <f t="shared" si="3011"/>
        <v>0.5</v>
      </c>
      <c r="AB376" s="209">
        <f t="shared" si="3024"/>
        <v>1122</v>
      </c>
      <c r="AC376" s="210">
        <f t="shared" si="3012"/>
        <v>0.55000000000000004</v>
      </c>
      <c r="AD376" s="209">
        <v>1428</v>
      </c>
      <c r="AE376" s="210">
        <f t="shared" si="3013"/>
        <v>0.7</v>
      </c>
      <c r="AF376" s="209">
        <f t="shared" si="3025"/>
        <v>1428</v>
      </c>
      <c r="AG376" s="210">
        <f t="shared" si="3014"/>
        <v>0.7</v>
      </c>
      <c r="AH376" s="209">
        <f t="shared" si="3026"/>
        <v>1530</v>
      </c>
      <c r="AI376" s="210">
        <f t="shared" si="3015"/>
        <v>0.75</v>
      </c>
      <c r="AJ376" s="209">
        <f t="shared" si="3027"/>
        <v>1530</v>
      </c>
      <c r="AK376" s="210">
        <f t="shared" si="3016"/>
        <v>0.75</v>
      </c>
      <c r="AL376" s="209">
        <f t="shared" si="3028"/>
        <v>1938</v>
      </c>
      <c r="AM376" s="210">
        <f t="shared" si="3017"/>
        <v>0.95</v>
      </c>
      <c r="AN376" s="115"/>
      <c r="AQ376" s="227" t="str">
        <f t="shared" si="2723"/>
        <v>ok</v>
      </c>
      <c r="AR376" s="228" t="str">
        <f t="shared" si="2724"/>
        <v>ok</v>
      </c>
      <c r="AS376" s="228" t="str">
        <f t="shared" si="2725"/>
        <v>ok</v>
      </c>
      <c r="AT376" s="124"/>
      <c r="AU376" s="228"/>
      <c r="AV376" s="228"/>
      <c r="AW376" s="228"/>
    </row>
    <row r="377" spans="1:49" x14ac:dyDescent="0.3">
      <c r="A377" s="161">
        <f>MAX(A$244:A375)+1</f>
        <v>38</v>
      </c>
      <c r="B377" s="148" t="s">
        <v>281</v>
      </c>
      <c r="C377" s="162">
        <f>C378+C379</f>
        <v>11500</v>
      </c>
      <c r="D377" s="162">
        <f t="shared" ref="D377:AL377" si="3030">D378+D379</f>
        <v>0</v>
      </c>
      <c r="E377" s="162">
        <f t="shared" si="3030"/>
        <v>11500</v>
      </c>
      <c r="F377" s="162">
        <f t="shared" si="3030"/>
        <v>3000</v>
      </c>
      <c r="G377" s="162">
        <f t="shared" si="3030"/>
        <v>8500</v>
      </c>
      <c r="H377" s="162">
        <f t="shared" si="3030"/>
        <v>0</v>
      </c>
      <c r="I377" s="162">
        <f t="shared" si="3030"/>
        <v>0</v>
      </c>
      <c r="J377" s="162">
        <f t="shared" si="3030"/>
        <v>0</v>
      </c>
      <c r="K377" s="162">
        <f t="shared" si="3030"/>
        <v>0</v>
      </c>
      <c r="L377" s="162">
        <f t="shared" si="3030"/>
        <v>0</v>
      </c>
      <c r="M377" s="162">
        <f t="shared" si="3030"/>
        <v>3000</v>
      </c>
      <c r="N377" s="163">
        <f t="shared" si="3030"/>
        <v>0</v>
      </c>
      <c r="O377" s="164">
        <f t="shared" si="2727"/>
        <v>0</v>
      </c>
      <c r="P377" s="163">
        <f t="shared" si="3030"/>
        <v>0</v>
      </c>
      <c r="Q377" s="164">
        <f t="shared" ref="Q377" si="3031">P377/$C377</f>
        <v>0</v>
      </c>
      <c r="R377" s="163">
        <f t="shared" si="3030"/>
        <v>1150</v>
      </c>
      <c r="S377" s="164">
        <f t="shared" ref="S377:S379" si="3032">R377/$C377</f>
        <v>0.1</v>
      </c>
      <c r="T377" s="163">
        <f t="shared" si="3030"/>
        <v>2300</v>
      </c>
      <c r="U377" s="164">
        <f t="shared" ref="U377:U379" si="3033">T377/$C377</f>
        <v>0.2</v>
      </c>
      <c r="V377" s="163">
        <f t="shared" si="3030"/>
        <v>3450</v>
      </c>
      <c r="W377" s="164">
        <f t="shared" ref="W377:W379" si="3034">V377/$C377</f>
        <v>0.3</v>
      </c>
      <c r="X377" s="163">
        <f t="shared" si="3030"/>
        <v>4600</v>
      </c>
      <c r="Y377" s="164">
        <f t="shared" ref="Y377:Y379" si="3035">X377/$C377</f>
        <v>0.4</v>
      </c>
      <c r="Z377" s="163">
        <f t="shared" si="3030"/>
        <v>5750</v>
      </c>
      <c r="AA377" s="164">
        <f t="shared" ref="AA377:AA379" si="3036">Z377/$C377</f>
        <v>0.5</v>
      </c>
      <c r="AB377" s="163">
        <f t="shared" si="3030"/>
        <v>6325</v>
      </c>
      <c r="AC377" s="164">
        <f t="shared" ref="AC377:AC379" si="3037">AB377/$C377</f>
        <v>0.55000000000000004</v>
      </c>
      <c r="AD377" s="163">
        <f t="shared" si="3030"/>
        <v>8050</v>
      </c>
      <c r="AE377" s="164">
        <f t="shared" ref="AE377:AE379" si="3038">AD377/$C377</f>
        <v>0.7</v>
      </c>
      <c r="AF377" s="163">
        <f t="shared" si="3030"/>
        <v>8050</v>
      </c>
      <c r="AG377" s="164">
        <f t="shared" ref="AG377:AG379" si="3039">AF377/$C377</f>
        <v>0.7</v>
      </c>
      <c r="AH377" s="163">
        <f t="shared" si="3030"/>
        <v>8625</v>
      </c>
      <c r="AI377" s="164">
        <f t="shared" ref="AI377:AI379" si="3040">AH377/$C377</f>
        <v>0.75</v>
      </c>
      <c r="AJ377" s="163">
        <f t="shared" si="3030"/>
        <v>8625</v>
      </c>
      <c r="AK377" s="164">
        <f t="shared" ref="AK377:AK379" si="3041">AJ377/$C377</f>
        <v>0.75</v>
      </c>
      <c r="AL377" s="163">
        <f t="shared" si="3030"/>
        <v>10925</v>
      </c>
      <c r="AM377" s="164">
        <f t="shared" ref="AM377:AM379" si="3042">AL377/$C377</f>
        <v>0.95</v>
      </c>
      <c r="AN377" s="155"/>
      <c r="AQ377" s="227" t="str">
        <f t="shared" si="2723"/>
        <v>ok</v>
      </c>
      <c r="AR377" s="228" t="str">
        <f t="shared" si="2724"/>
        <v>ok</v>
      </c>
      <c r="AS377" s="228" t="str">
        <f t="shared" si="2725"/>
        <v>ok</v>
      </c>
      <c r="AT377" s="124"/>
      <c r="AU377" s="228"/>
      <c r="AV377" s="228"/>
      <c r="AW377" s="228" t="s">
        <v>452</v>
      </c>
    </row>
    <row r="378" spans="1:49" outlineLevel="1" x14ac:dyDescent="0.3">
      <c r="A378" s="113" t="s">
        <v>160</v>
      </c>
      <c r="B378" s="114" t="s">
        <v>228</v>
      </c>
      <c r="C378" s="3">
        <f t="shared" si="2633"/>
        <v>3000</v>
      </c>
      <c r="D378" s="3"/>
      <c r="E378" s="3">
        <f>F378+G378+I378+K378</f>
        <v>3000</v>
      </c>
      <c r="F378" s="116">
        <v>3000</v>
      </c>
      <c r="G378" s="116"/>
      <c r="H378" s="116"/>
      <c r="I378" s="116"/>
      <c r="J378" s="116"/>
      <c r="K378" s="119"/>
      <c r="L378" s="119"/>
      <c r="M378" s="116">
        <f t="shared" si="2740"/>
        <v>3000</v>
      </c>
      <c r="N378" s="209"/>
      <c r="O378" s="210">
        <f t="shared" si="2727"/>
        <v>0</v>
      </c>
      <c r="P378" s="209"/>
      <c r="Q378" s="210">
        <f t="shared" ref="Q378" si="3043">P378/$C378</f>
        <v>0</v>
      </c>
      <c r="R378" s="209">
        <f t="shared" ref="R378:R379" si="3044">$E378*0.1</f>
        <v>300</v>
      </c>
      <c r="S378" s="210">
        <f t="shared" si="3032"/>
        <v>0.1</v>
      </c>
      <c r="T378" s="209">
        <f t="shared" ref="T378:T379" si="3045">$E378*0.2</f>
        <v>600</v>
      </c>
      <c r="U378" s="210">
        <f t="shared" si="3033"/>
        <v>0.2</v>
      </c>
      <c r="V378" s="209">
        <f t="shared" ref="V378:V379" si="3046">$E378*0.3</f>
        <v>900</v>
      </c>
      <c r="W378" s="210">
        <f t="shared" si="3034"/>
        <v>0.3</v>
      </c>
      <c r="X378" s="209">
        <f t="shared" ref="X378:X379" si="3047">$E378*0.4</f>
        <v>1200</v>
      </c>
      <c r="Y378" s="210">
        <f t="shared" si="3035"/>
        <v>0.4</v>
      </c>
      <c r="Z378" s="209">
        <f t="shared" ref="Z378:Z379" si="3048">$E378*0.5</f>
        <v>1500</v>
      </c>
      <c r="AA378" s="210">
        <f t="shared" si="3036"/>
        <v>0.5</v>
      </c>
      <c r="AB378" s="209">
        <f t="shared" ref="AB378:AB379" si="3049">$E378*0.55</f>
        <v>1650.0000000000002</v>
      </c>
      <c r="AC378" s="210">
        <f t="shared" si="3037"/>
        <v>0.55000000000000004</v>
      </c>
      <c r="AD378" s="209">
        <v>2100</v>
      </c>
      <c r="AE378" s="210">
        <f t="shared" si="3038"/>
        <v>0.7</v>
      </c>
      <c r="AF378" s="209">
        <f t="shared" ref="AF378:AF379" si="3050">$E378*0.7</f>
        <v>2100</v>
      </c>
      <c r="AG378" s="210">
        <f t="shared" si="3039"/>
        <v>0.7</v>
      </c>
      <c r="AH378" s="209">
        <f t="shared" ref="AH378:AH379" si="3051">$E378*0.75</f>
        <v>2250</v>
      </c>
      <c r="AI378" s="210">
        <f t="shared" si="3040"/>
        <v>0.75</v>
      </c>
      <c r="AJ378" s="209">
        <f t="shared" ref="AJ378:AJ379" si="3052">$E378*0.75</f>
        <v>2250</v>
      </c>
      <c r="AK378" s="210">
        <f t="shared" si="3041"/>
        <v>0.75</v>
      </c>
      <c r="AL378" s="209">
        <f t="shared" ref="AL378:AL379" si="3053">$E378*0.95</f>
        <v>2850</v>
      </c>
      <c r="AM378" s="210">
        <f t="shared" si="3042"/>
        <v>0.95</v>
      </c>
      <c r="AN378" s="115"/>
      <c r="AQ378" s="227" t="str">
        <f t="shared" si="2723"/>
        <v>ok</v>
      </c>
      <c r="AR378" s="228" t="str">
        <f t="shared" si="2724"/>
        <v>ok</v>
      </c>
      <c r="AS378" s="228" t="str">
        <f t="shared" si="2725"/>
        <v>ok</v>
      </c>
      <c r="AT378" s="124"/>
      <c r="AU378" s="228"/>
      <c r="AV378" s="228"/>
      <c r="AW378" s="228"/>
    </row>
    <row r="379" spans="1:49" ht="39.6" outlineLevel="1" x14ac:dyDescent="0.3">
      <c r="A379" s="113" t="s">
        <v>160</v>
      </c>
      <c r="B379" s="114" t="s">
        <v>430</v>
      </c>
      <c r="C379" s="3">
        <f>D379+E379</f>
        <v>8500</v>
      </c>
      <c r="D379" s="3"/>
      <c r="E379" s="3">
        <f>F379+G379+I379+K379</f>
        <v>8500</v>
      </c>
      <c r="F379" s="3"/>
      <c r="G379" s="3">
        <v>8500</v>
      </c>
      <c r="H379" s="115"/>
      <c r="I379" s="116"/>
      <c r="J379" s="115"/>
      <c r="K379" s="119"/>
      <c r="L379" s="119"/>
      <c r="M379" s="116"/>
      <c r="N379" s="209"/>
      <c r="O379" s="210">
        <f t="shared" si="2727"/>
        <v>0</v>
      </c>
      <c r="P379" s="209"/>
      <c r="Q379" s="210">
        <f t="shared" ref="Q379" si="3054">P379/$C379</f>
        <v>0</v>
      </c>
      <c r="R379" s="209">
        <f t="shared" si="3044"/>
        <v>850</v>
      </c>
      <c r="S379" s="210">
        <f t="shared" si="3032"/>
        <v>0.1</v>
      </c>
      <c r="T379" s="209">
        <f t="shared" si="3045"/>
        <v>1700</v>
      </c>
      <c r="U379" s="210">
        <f t="shared" si="3033"/>
        <v>0.2</v>
      </c>
      <c r="V379" s="209">
        <f t="shared" si="3046"/>
        <v>2550</v>
      </c>
      <c r="W379" s="210">
        <f t="shared" si="3034"/>
        <v>0.3</v>
      </c>
      <c r="X379" s="209">
        <f t="shared" si="3047"/>
        <v>3400</v>
      </c>
      <c r="Y379" s="210">
        <f t="shared" si="3035"/>
        <v>0.4</v>
      </c>
      <c r="Z379" s="209">
        <f t="shared" si="3048"/>
        <v>4250</v>
      </c>
      <c r="AA379" s="210">
        <f t="shared" si="3036"/>
        <v>0.5</v>
      </c>
      <c r="AB379" s="209">
        <f t="shared" si="3049"/>
        <v>4675</v>
      </c>
      <c r="AC379" s="210">
        <f t="shared" si="3037"/>
        <v>0.55000000000000004</v>
      </c>
      <c r="AD379" s="209">
        <v>5950</v>
      </c>
      <c r="AE379" s="210">
        <f t="shared" si="3038"/>
        <v>0.7</v>
      </c>
      <c r="AF379" s="209">
        <f t="shared" si="3050"/>
        <v>5950</v>
      </c>
      <c r="AG379" s="210">
        <f t="shared" si="3039"/>
        <v>0.7</v>
      </c>
      <c r="AH379" s="209">
        <f t="shared" si="3051"/>
        <v>6375</v>
      </c>
      <c r="AI379" s="210">
        <f t="shared" si="3040"/>
        <v>0.75</v>
      </c>
      <c r="AJ379" s="209">
        <f t="shared" si="3052"/>
        <v>6375</v>
      </c>
      <c r="AK379" s="210">
        <f t="shared" si="3041"/>
        <v>0.75</v>
      </c>
      <c r="AL379" s="209">
        <f t="shared" si="3053"/>
        <v>8075</v>
      </c>
      <c r="AM379" s="210">
        <f t="shared" si="3042"/>
        <v>0.95</v>
      </c>
      <c r="AN379" s="115"/>
      <c r="AQ379" s="227" t="str">
        <f t="shared" si="2723"/>
        <v>ok</v>
      </c>
      <c r="AR379" s="228" t="str">
        <f t="shared" si="2724"/>
        <v>ok</v>
      </c>
      <c r="AS379" s="228" t="str">
        <f t="shared" si="2725"/>
        <v>ok</v>
      </c>
      <c r="AT379" s="124"/>
      <c r="AU379" s="228"/>
      <c r="AV379" s="228"/>
      <c r="AW379" s="228"/>
    </row>
    <row r="380" spans="1:49" ht="33" customHeight="1" x14ac:dyDescent="0.3">
      <c r="A380" s="161">
        <f>MAX(A$244:A378)+1</f>
        <v>39</v>
      </c>
      <c r="B380" s="148" t="s">
        <v>282</v>
      </c>
      <c r="C380" s="162">
        <f>C381+C382</f>
        <v>4275</v>
      </c>
      <c r="D380" s="162">
        <f t="shared" ref="D380:AL380" si="3055">D381+D382</f>
        <v>0</v>
      </c>
      <c r="E380" s="162">
        <f t="shared" si="3055"/>
        <v>4275</v>
      </c>
      <c r="F380" s="162">
        <f t="shared" si="3055"/>
        <v>3000</v>
      </c>
      <c r="G380" s="162">
        <f t="shared" si="3055"/>
        <v>1275</v>
      </c>
      <c r="H380" s="162">
        <f t="shared" si="3055"/>
        <v>0</v>
      </c>
      <c r="I380" s="162">
        <f t="shared" si="3055"/>
        <v>0</v>
      </c>
      <c r="J380" s="162">
        <f t="shared" si="3055"/>
        <v>0</v>
      </c>
      <c r="K380" s="162">
        <f t="shared" si="3055"/>
        <v>0</v>
      </c>
      <c r="L380" s="162">
        <f t="shared" si="3055"/>
        <v>0</v>
      </c>
      <c r="M380" s="162">
        <f t="shared" si="3055"/>
        <v>3000</v>
      </c>
      <c r="N380" s="163">
        <f t="shared" si="3055"/>
        <v>0</v>
      </c>
      <c r="O380" s="164">
        <f t="shared" si="2727"/>
        <v>0</v>
      </c>
      <c r="P380" s="163">
        <f t="shared" si="3055"/>
        <v>0</v>
      </c>
      <c r="Q380" s="164">
        <f t="shared" ref="Q380" si="3056">P380/$C380</f>
        <v>0</v>
      </c>
      <c r="R380" s="163">
        <f t="shared" si="3055"/>
        <v>427.5</v>
      </c>
      <c r="S380" s="164">
        <f t="shared" ref="S380:S382" si="3057">R380/$C380</f>
        <v>0.1</v>
      </c>
      <c r="T380" s="163">
        <f t="shared" si="3055"/>
        <v>855</v>
      </c>
      <c r="U380" s="164">
        <f t="shared" ref="U380:U382" si="3058">T380/$C380</f>
        <v>0.2</v>
      </c>
      <c r="V380" s="163">
        <f t="shared" si="3055"/>
        <v>1282.5</v>
      </c>
      <c r="W380" s="164">
        <f t="shared" ref="W380:W382" si="3059">V380/$C380</f>
        <v>0.3</v>
      </c>
      <c r="X380" s="163">
        <f t="shared" si="3055"/>
        <v>1710</v>
      </c>
      <c r="Y380" s="164">
        <f t="shared" ref="Y380:Y382" si="3060">X380/$C380</f>
        <v>0.4</v>
      </c>
      <c r="Z380" s="163">
        <f t="shared" si="3055"/>
        <v>2137.5</v>
      </c>
      <c r="AA380" s="164">
        <f t="shared" ref="AA380:AA382" si="3061">Z380/$C380</f>
        <v>0.5</v>
      </c>
      <c r="AB380" s="163">
        <f t="shared" si="3055"/>
        <v>2351.25</v>
      </c>
      <c r="AC380" s="164">
        <f t="shared" ref="AC380:AC382" si="3062">AB380/$C380</f>
        <v>0.55000000000000004</v>
      </c>
      <c r="AD380" s="163">
        <f t="shared" si="3055"/>
        <v>2992.5</v>
      </c>
      <c r="AE380" s="164">
        <f t="shared" ref="AE380:AE382" si="3063">AD380/$C380</f>
        <v>0.7</v>
      </c>
      <c r="AF380" s="163">
        <f t="shared" si="3055"/>
        <v>2992.5</v>
      </c>
      <c r="AG380" s="164">
        <f t="shared" ref="AG380:AG382" si="3064">AF380/$C380</f>
        <v>0.7</v>
      </c>
      <c r="AH380" s="163">
        <f t="shared" si="3055"/>
        <v>3206.25</v>
      </c>
      <c r="AI380" s="164">
        <f t="shared" ref="AI380:AI382" si="3065">AH380/$C380</f>
        <v>0.75</v>
      </c>
      <c r="AJ380" s="163">
        <f t="shared" si="3055"/>
        <v>3206.25</v>
      </c>
      <c r="AK380" s="164">
        <f t="shared" ref="AK380:AK382" si="3066">AJ380/$C380</f>
        <v>0.75</v>
      </c>
      <c r="AL380" s="163">
        <f t="shared" si="3055"/>
        <v>4061.25</v>
      </c>
      <c r="AM380" s="164">
        <f t="shared" ref="AM380:AM382" si="3067">AL380/$C380</f>
        <v>0.95</v>
      </c>
      <c r="AN380" s="155"/>
      <c r="AQ380" s="227" t="str">
        <f t="shared" si="2723"/>
        <v>ok</v>
      </c>
      <c r="AR380" s="228" t="str">
        <f t="shared" si="2724"/>
        <v>ok</v>
      </c>
      <c r="AS380" s="228" t="str">
        <f t="shared" si="2725"/>
        <v>ok</v>
      </c>
      <c r="AT380" s="124"/>
      <c r="AU380" s="228" t="s">
        <v>452</v>
      </c>
      <c r="AV380" s="228"/>
      <c r="AW380" s="228" t="s">
        <v>452</v>
      </c>
    </row>
    <row r="381" spans="1:49" outlineLevel="1" x14ac:dyDescent="0.3">
      <c r="A381" s="113" t="s">
        <v>160</v>
      </c>
      <c r="B381" s="114" t="s">
        <v>228</v>
      </c>
      <c r="C381" s="3">
        <f t="shared" si="2633"/>
        <v>3000</v>
      </c>
      <c r="D381" s="3"/>
      <c r="E381" s="3">
        <f>F381+G381+I381+K381</f>
        <v>3000</v>
      </c>
      <c r="F381" s="116">
        <v>3000</v>
      </c>
      <c r="G381" s="116"/>
      <c r="H381" s="116"/>
      <c r="I381" s="116"/>
      <c r="J381" s="115"/>
      <c r="K381" s="119"/>
      <c r="L381" s="119"/>
      <c r="M381" s="116">
        <f t="shared" si="2740"/>
        <v>3000</v>
      </c>
      <c r="N381" s="209"/>
      <c r="O381" s="210">
        <f t="shared" si="2727"/>
        <v>0</v>
      </c>
      <c r="P381" s="209"/>
      <c r="Q381" s="210">
        <f t="shared" ref="Q381" si="3068">P381/$C381</f>
        <v>0</v>
      </c>
      <c r="R381" s="209">
        <f t="shared" ref="R381:R382" si="3069">$E381*0.1</f>
        <v>300</v>
      </c>
      <c r="S381" s="210">
        <f t="shared" si="3057"/>
        <v>0.1</v>
      </c>
      <c r="T381" s="209">
        <f t="shared" ref="T381:T382" si="3070">$E381*0.2</f>
        <v>600</v>
      </c>
      <c r="U381" s="210">
        <f t="shared" si="3058"/>
        <v>0.2</v>
      </c>
      <c r="V381" s="209">
        <f t="shared" ref="V381:V382" si="3071">$E381*0.3</f>
        <v>900</v>
      </c>
      <c r="W381" s="210">
        <f t="shared" si="3059"/>
        <v>0.3</v>
      </c>
      <c r="X381" s="209">
        <f t="shared" ref="X381:X382" si="3072">$E381*0.4</f>
        <v>1200</v>
      </c>
      <c r="Y381" s="210">
        <f t="shared" si="3060"/>
        <v>0.4</v>
      </c>
      <c r="Z381" s="209">
        <f t="shared" ref="Z381:Z382" si="3073">$E381*0.5</f>
        <v>1500</v>
      </c>
      <c r="AA381" s="210">
        <f t="shared" si="3061"/>
        <v>0.5</v>
      </c>
      <c r="AB381" s="209">
        <f t="shared" ref="AB381:AB382" si="3074">$E381*0.55</f>
        <v>1650.0000000000002</v>
      </c>
      <c r="AC381" s="210">
        <f t="shared" si="3062"/>
        <v>0.55000000000000004</v>
      </c>
      <c r="AD381" s="209">
        <v>2100</v>
      </c>
      <c r="AE381" s="210">
        <f t="shared" si="3063"/>
        <v>0.7</v>
      </c>
      <c r="AF381" s="209">
        <f t="shared" ref="AF381:AF382" si="3075">$E381*0.7</f>
        <v>2100</v>
      </c>
      <c r="AG381" s="210">
        <f t="shared" si="3064"/>
        <v>0.7</v>
      </c>
      <c r="AH381" s="209">
        <f t="shared" ref="AH381:AH382" si="3076">$E381*0.75</f>
        <v>2250</v>
      </c>
      <c r="AI381" s="210">
        <f t="shared" si="3065"/>
        <v>0.75</v>
      </c>
      <c r="AJ381" s="209">
        <f t="shared" ref="AJ381:AJ382" si="3077">$E381*0.75</f>
        <v>2250</v>
      </c>
      <c r="AK381" s="210">
        <f t="shared" si="3066"/>
        <v>0.75</v>
      </c>
      <c r="AL381" s="209">
        <f t="shared" ref="AL381:AL382" si="3078">$E381*0.95</f>
        <v>2850</v>
      </c>
      <c r="AM381" s="210">
        <f t="shared" si="3067"/>
        <v>0.95</v>
      </c>
      <c r="AN381" s="115"/>
      <c r="AQ381" s="227" t="str">
        <f t="shared" si="2723"/>
        <v>ok</v>
      </c>
      <c r="AR381" s="228" t="str">
        <f t="shared" si="2724"/>
        <v>ok</v>
      </c>
      <c r="AS381" s="228" t="str">
        <f t="shared" si="2725"/>
        <v>ok</v>
      </c>
      <c r="AT381" s="124"/>
      <c r="AU381" s="228"/>
      <c r="AV381" s="228"/>
      <c r="AW381" s="228"/>
    </row>
    <row r="382" spans="1:49" ht="39.6" outlineLevel="1" x14ac:dyDescent="0.3">
      <c r="A382" s="113" t="s">
        <v>160</v>
      </c>
      <c r="B382" s="114" t="s">
        <v>430</v>
      </c>
      <c r="C382" s="3">
        <f>D382+E382</f>
        <v>1275</v>
      </c>
      <c r="D382" s="3"/>
      <c r="E382" s="3">
        <f>F382+G382+I382+K382</f>
        <v>1275</v>
      </c>
      <c r="F382" s="3"/>
      <c r="G382" s="3">
        <v>1275</v>
      </c>
      <c r="H382" s="115"/>
      <c r="I382" s="116"/>
      <c r="J382" s="115"/>
      <c r="K382" s="119"/>
      <c r="L382" s="119"/>
      <c r="M382" s="116"/>
      <c r="N382" s="209"/>
      <c r="O382" s="210">
        <f t="shared" si="2727"/>
        <v>0</v>
      </c>
      <c r="P382" s="209"/>
      <c r="Q382" s="210">
        <f t="shared" ref="Q382" si="3079">P382/$C382</f>
        <v>0</v>
      </c>
      <c r="R382" s="209">
        <f t="shared" si="3069"/>
        <v>127.5</v>
      </c>
      <c r="S382" s="210">
        <f t="shared" si="3057"/>
        <v>0.1</v>
      </c>
      <c r="T382" s="209">
        <f t="shared" si="3070"/>
        <v>255</v>
      </c>
      <c r="U382" s="210">
        <f t="shared" si="3058"/>
        <v>0.2</v>
      </c>
      <c r="V382" s="209">
        <f t="shared" si="3071"/>
        <v>382.5</v>
      </c>
      <c r="W382" s="210">
        <f t="shared" si="3059"/>
        <v>0.3</v>
      </c>
      <c r="X382" s="209">
        <f t="shared" si="3072"/>
        <v>510</v>
      </c>
      <c r="Y382" s="210">
        <f t="shared" si="3060"/>
        <v>0.4</v>
      </c>
      <c r="Z382" s="209">
        <f t="shared" si="3073"/>
        <v>637.5</v>
      </c>
      <c r="AA382" s="210">
        <f t="shared" si="3061"/>
        <v>0.5</v>
      </c>
      <c r="AB382" s="209">
        <f t="shared" si="3074"/>
        <v>701.25</v>
      </c>
      <c r="AC382" s="210">
        <f t="shared" si="3062"/>
        <v>0.55000000000000004</v>
      </c>
      <c r="AD382" s="209">
        <v>892.5</v>
      </c>
      <c r="AE382" s="210">
        <f t="shared" si="3063"/>
        <v>0.7</v>
      </c>
      <c r="AF382" s="209">
        <f t="shared" si="3075"/>
        <v>892.5</v>
      </c>
      <c r="AG382" s="210">
        <f t="shared" si="3064"/>
        <v>0.7</v>
      </c>
      <c r="AH382" s="209">
        <f t="shared" si="3076"/>
        <v>956.25</v>
      </c>
      <c r="AI382" s="210">
        <f t="shared" si="3065"/>
        <v>0.75</v>
      </c>
      <c r="AJ382" s="209">
        <f t="shared" si="3077"/>
        <v>956.25</v>
      </c>
      <c r="AK382" s="210">
        <f t="shared" si="3066"/>
        <v>0.75</v>
      </c>
      <c r="AL382" s="209">
        <f t="shared" si="3078"/>
        <v>1211.25</v>
      </c>
      <c r="AM382" s="210">
        <f t="shared" si="3067"/>
        <v>0.95</v>
      </c>
      <c r="AN382" s="115"/>
      <c r="AQ382" s="227" t="str">
        <f t="shared" si="2723"/>
        <v>ok</v>
      </c>
      <c r="AR382" s="228" t="str">
        <f t="shared" si="2724"/>
        <v>ok</v>
      </c>
      <c r="AS382" s="228" t="str">
        <f t="shared" si="2725"/>
        <v>ok</v>
      </c>
      <c r="AT382" s="124"/>
      <c r="AU382" s="228"/>
      <c r="AV382" s="228"/>
      <c r="AW382" s="228"/>
    </row>
    <row r="383" spans="1:49" ht="29.25" customHeight="1" x14ac:dyDescent="0.3">
      <c r="A383" s="161">
        <f>MAX(A$244:A381)+1</f>
        <v>40</v>
      </c>
      <c r="B383" s="148" t="s">
        <v>283</v>
      </c>
      <c r="C383" s="162">
        <f>C384+C385</f>
        <v>6825</v>
      </c>
      <c r="D383" s="162">
        <f t="shared" ref="D383:AL383" si="3080">D384+D385</f>
        <v>0</v>
      </c>
      <c r="E383" s="162">
        <f t="shared" si="3080"/>
        <v>6825</v>
      </c>
      <c r="F383" s="162">
        <f t="shared" si="3080"/>
        <v>3000</v>
      </c>
      <c r="G383" s="162">
        <f t="shared" si="3080"/>
        <v>3825</v>
      </c>
      <c r="H383" s="162">
        <f t="shared" si="3080"/>
        <v>0</v>
      </c>
      <c r="I383" s="162">
        <f t="shared" si="3080"/>
        <v>0</v>
      </c>
      <c r="J383" s="162">
        <f t="shared" si="3080"/>
        <v>0</v>
      </c>
      <c r="K383" s="162">
        <f t="shared" si="3080"/>
        <v>0</v>
      </c>
      <c r="L383" s="162">
        <f t="shared" si="3080"/>
        <v>0</v>
      </c>
      <c r="M383" s="162">
        <f t="shared" si="3080"/>
        <v>3000</v>
      </c>
      <c r="N383" s="163">
        <f t="shared" si="3080"/>
        <v>0</v>
      </c>
      <c r="O383" s="164">
        <f t="shared" si="2727"/>
        <v>0</v>
      </c>
      <c r="P383" s="163">
        <f t="shared" si="3080"/>
        <v>0</v>
      </c>
      <c r="Q383" s="164">
        <f t="shared" ref="Q383" si="3081">P383/$C383</f>
        <v>0</v>
      </c>
      <c r="R383" s="163">
        <f t="shared" si="3080"/>
        <v>602.5</v>
      </c>
      <c r="S383" s="164">
        <f t="shared" ref="S383:S384" si="3082">R383/$C383</f>
        <v>8.8278388278388284E-2</v>
      </c>
      <c r="T383" s="163">
        <f t="shared" si="3080"/>
        <v>1645</v>
      </c>
      <c r="U383" s="164">
        <f t="shared" ref="U383:U384" si="3083">T383/$C383</f>
        <v>0.24102564102564103</v>
      </c>
      <c r="V383" s="163">
        <f t="shared" si="3080"/>
        <v>2047.5</v>
      </c>
      <c r="W383" s="164">
        <f t="shared" ref="W383:W384" si="3084">V383/$C383</f>
        <v>0.3</v>
      </c>
      <c r="X383" s="163">
        <f t="shared" si="3080"/>
        <v>3080</v>
      </c>
      <c r="Y383" s="164">
        <f t="shared" ref="Y383:Y384" si="3085">X383/$C383</f>
        <v>0.45128205128205129</v>
      </c>
      <c r="Z383" s="163">
        <f t="shared" si="3080"/>
        <v>4762.5</v>
      </c>
      <c r="AA383" s="164">
        <f t="shared" ref="AA383:AA384" si="3086">Z383/$C383</f>
        <v>0.69780219780219777</v>
      </c>
      <c r="AB383" s="163">
        <f t="shared" si="3080"/>
        <v>4953.75</v>
      </c>
      <c r="AC383" s="164">
        <f t="shared" ref="AC383:AC384" si="3087">AB383/$C383</f>
        <v>0.7258241758241758</v>
      </c>
      <c r="AD383" s="163">
        <f t="shared" si="3080"/>
        <v>5145</v>
      </c>
      <c r="AE383" s="164">
        <f t="shared" ref="AE383:AE384" si="3088">AD383/$C383</f>
        <v>0.75384615384615383</v>
      </c>
      <c r="AF383" s="163">
        <f t="shared" si="3080"/>
        <v>5527.5</v>
      </c>
      <c r="AG383" s="164">
        <f t="shared" ref="AG383:AG384" si="3089">AF383/$C383</f>
        <v>0.8098901098901099</v>
      </c>
      <c r="AH383" s="163">
        <f t="shared" si="3080"/>
        <v>5718.75</v>
      </c>
      <c r="AI383" s="164">
        <f t="shared" ref="AI383:AI384" si="3090">AH383/$C383</f>
        <v>0.83791208791208793</v>
      </c>
      <c r="AJ383" s="163">
        <f t="shared" si="3080"/>
        <v>5718.75</v>
      </c>
      <c r="AK383" s="164">
        <f t="shared" ref="AK383:AK384" si="3091">AJ383/$C383</f>
        <v>0.83791208791208793</v>
      </c>
      <c r="AL383" s="163">
        <f t="shared" si="3080"/>
        <v>6483.75</v>
      </c>
      <c r="AM383" s="164">
        <f t="shared" ref="AM383:AM384" si="3092">AL383/$C383</f>
        <v>0.95</v>
      </c>
      <c r="AN383" s="155"/>
      <c r="AP383" s="118" t="s">
        <v>447</v>
      </c>
      <c r="AQ383" s="227" t="str">
        <f t="shared" si="2723"/>
        <v>ok</v>
      </c>
      <c r="AR383" s="228" t="str">
        <f t="shared" si="2724"/>
        <v>ok</v>
      </c>
      <c r="AS383" s="228" t="str">
        <f t="shared" si="2725"/>
        <v>ok</v>
      </c>
      <c r="AT383" s="124"/>
      <c r="AU383" s="228" t="s">
        <v>452</v>
      </c>
      <c r="AV383" s="228" t="s">
        <v>452</v>
      </c>
      <c r="AW383" s="228"/>
    </row>
    <row r="384" spans="1:49" s="167" customFormat="1" outlineLevel="1" x14ac:dyDescent="0.3">
      <c r="A384" s="113" t="s">
        <v>160</v>
      </c>
      <c r="B384" s="114" t="s">
        <v>228</v>
      </c>
      <c r="C384" s="3">
        <f t="shared" si="2633"/>
        <v>3000</v>
      </c>
      <c r="D384" s="3"/>
      <c r="E384" s="3">
        <f>F384+G384+I384+K384</f>
        <v>3000</v>
      </c>
      <c r="F384" s="116">
        <v>3000</v>
      </c>
      <c r="G384" s="116"/>
      <c r="H384" s="115"/>
      <c r="I384" s="116"/>
      <c r="J384" s="115"/>
      <c r="K384" s="119"/>
      <c r="L384" s="119"/>
      <c r="M384" s="116">
        <f t="shared" ref="M384:M427" si="3093">F384+H384+J384+L384</f>
        <v>3000</v>
      </c>
      <c r="N384" s="209"/>
      <c r="O384" s="210">
        <f t="shared" si="2727"/>
        <v>0</v>
      </c>
      <c r="P384" s="209"/>
      <c r="Q384" s="210">
        <f t="shared" ref="Q384" si="3094">P384/$C384</f>
        <v>0</v>
      </c>
      <c r="R384" s="209">
        <v>220</v>
      </c>
      <c r="S384" s="210">
        <f t="shared" si="3082"/>
        <v>7.3333333333333334E-2</v>
      </c>
      <c r="T384" s="209">
        <v>880</v>
      </c>
      <c r="U384" s="210">
        <f t="shared" si="3083"/>
        <v>0.29333333333333333</v>
      </c>
      <c r="V384" s="209">
        <f t="shared" ref="V384:V385" si="3095">$E384*0.3</f>
        <v>900</v>
      </c>
      <c r="W384" s="210">
        <f t="shared" si="3084"/>
        <v>0.3</v>
      </c>
      <c r="X384" s="209">
        <v>1550</v>
      </c>
      <c r="Y384" s="210">
        <f t="shared" si="3085"/>
        <v>0.51666666666666672</v>
      </c>
      <c r="Z384" s="209">
        <v>2850</v>
      </c>
      <c r="AA384" s="210">
        <f t="shared" si="3086"/>
        <v>0.95</v>
      </c>
      <c r="AB384" s="209">
        <v>2850</v>
      </c>
      <c r="AC384" s="210">
        <f t="shared" si="3087"/>
        <v>0.95</v>
      </c>
      <c r="AD384" s="209">
        <v>2850</v>
      </c>
      <c r="AE384" s="210">
        <f t="shared" si="3088"/>
        <v>0.95</v>
      </c>
      <c r="AF384" s="209">
        <v>2850</v>
      </c>
      <c r="AG384" s="210">
        <f t="shared" si="3089"/>
        <v>0.95</v>
      </c>
      <c r="AH384" s="209">
        <v>2850</v>
      </c>
      <c r="AI384" s="210">
        <f t="shared" si="3090"/>
        <v>0.95</v>
      </c>
      <c r="AJ384" s="209">
        <v>2850</v>
      </c>
      <c r="AK384" s="210">
        <f t="shared" si="3091"/>
        <v>0.95</v>
      </c>
      <c r="AL384" s="209">
        <f t="shared" ref="AL384:AL385" si="3096">$E384*0.95</f>
        <v>2850</v>
      </c>
      <c r="AM384" s="210">
        <f t="shared" si="3092"/>
        <v>0.95</v>
      </c>
      <c r="AN384" s="115"/>
      <c r="AP384" s="168"/>
      <c r="AQ384" s="227" t="str">
        <f t="shared" si="2723"/>
        <v>ok</v>
      </c>
      <c r="AR384" s="228" t="str">
        <f t="shared" si="2724"/>
        <v>ok</v>
      </c>
      <c r="AS384" s="228" t="str">
        <f t="shared" si="2725"/>
        <v>ok</v>
      </c>
      <c r="AT384" s="124"/>
      <c r="AU384" s="228"/>
      <c r="AV384" s="228"/>
      <c r="AW384" s="228"/>
    </row>
    <row r="385" spans="1:49" ht="39.6" outlineLevel="1" x14ac:dyDescent="0.3">
      <c r="A385" s="113" t="s">
        <v>160</v>
      </c>
      <c r="B385" s="114" t="s">
        <v>430</v>
      </c>
      <c r="C385" s="3">
        <f>D385+E385</f>
        <v>3825</v>
      </c>
      <c r="D385" s="3"/>
      <c r="E385" s="3">
        <f>F385+G385+I385+K385</f>
        <v>3825</v>
      </c>
      <c r="F385" s="3"/>
      <c r="G385" s="3">
        <v>3825</v>
      </c>
      <c r="H385" s="115"/>
      <c r="I385" s="116"/>
      <c r="J385" s="115"/>
      <c r="K385" s="119"/>
      <c r="L385" s="119"/>
      <c r="M385" s="116"/>
      <c r="N385" s="209"/>
      <c r="O385" s="210">
        <f t="shared" si="2727"/>
        <v>0</v>
      </c>
      <c r="P385" s="209"/>
      <c r="Q385" s="210">
        <f t="shared" ref="Q385" si="3097">P385/$C385</f>
        <v>0</v>
      </c>
      <c r="R385" s="209">
        <f t="shared" ref="R385" si="3098">$E385*0.1</f>
        <v>382.5</v>
      </c>
      <c r="S385" s="210">
        <f t="shared" ref="S385" si="3099">R385/$C385</f>
        <v>0.1</v>
      </c>
      <c r="T385" s="209">
        <f t="shared" ref="T385" si="3100">$E385*0.2</f>
        <v>765</v>
      </c>
      <c r="U385" s="210">
        <f t="shared" ref="U385" si="3101">T385/$C385</f>
        <v>0.2</v>
      </c>
      <c r="V385" s="209">
        <f t="shared" si="3095"/>
        <v>1147.5</v>
      </c>
      <c r="W385" s="210">
        <f t="shared" ref="W385" si="3102">V385/$C385</f>
        <v>0.3</v>
      </c>
      <c r="X385" s="209">
        <f t="shared" ref="X385" si="3103">$E385*0.4</f>
        <v>1530</v>
      </c>
      <c r="Y385" s="210">
        <f t="shared" ref="Y385" si="3104">X385/$C385</f>
        <v>0.4</v>
      </c>
      <c r="Z385" s="209">
        <f t="shared" ref="Z385" si="3105">$E385*0.5</f>
        <v>1912.5</v>
      </c>
      <c r="AA385" s="210">
        <f t="shared" ref="AA385" si="3106">Z385/$C385</f>
        <v>0.5</v>
      </c>
      <c r="AB385" s="209">
        <f t="shared" ref="AB385" si="3107">$E385*0.55</f>
        <v>2103.75</v>
      </c>
      <c r="AC385" s="210">
        <f t="shared" ref="AC385" si="3108">AB385/$C385</f>
        <v>0.55000000000000004</v>
      </c>
      <c r="AD385" s="209">
        <f t="shared" ref="AD385" si="3109">$E385*0.6</f>
        <v>2295</v>
      </c>
      <c r="AE385" s="210">
        <f t="shared" ref="AE385" si="3110">AD385/$C385</f>
        <v>0.6</v>
      </c>
      <c r="AF385" s="209">
        <f t="shared" ref="AF385" si="3111">$E385*0.7</f>
        <v>2677.5</v>
      </c>
      <c r="AG385" s="210">
        <f t="shared" ref="AG385" si="3112">AF385/$C385</f>
        <v>0.7</v>
      </c>
      <c r="AH385" s="209">
        <f t="shared" ref="AH385" si="3113">$E385*0.75</f>
        <v>2868.75</v>
      </c>
      <c r="AI385" s="210">
        <f t="shared" ref="AI385" si="3114">AH385/$C385</f>
        <v>0.75</v>
      </c>
      <c r="AJ385" s="209">
        <f t="shared" ref="AJ385" si="3115">$E385*0.75</f>
        <v>2868.75</v>
      </c>
      <c r="AK385" s="210">
        <f t="shared" ref="AK385" si="3116">AJ385/$C385</f>
        <v>0.75</v>
      </c>
      <c r="AL385" s="209">
        <f t="shared" si="3096"/>
        <v>3633.75</v>
      </c>
      <c r="AM385" s="210">
        <f t="shared" ref="AM385" si="3117">AL385/$C385</f>
        <v>0.95</v>
      </c>
      <c r="AN385" s="115"/>
      <c r="AQ385" s="227" t="str">
        <f t="shared" si="2723"/>
        <v>ok</v>
      </c>
      <c r="AR385" s="228" t="str">
        <f t="shared" si="2724"/>
        <v>ok</v>
      </c>
      <c r="AS385" s="228" t="str">
        <f t="shared" si="2725"/>
        <v>ok</v>
      </c>
      <c r="AT385" s="124"/>
      <c r="AU385" s="228"/>
      <c r="AV385" s="228"/>
      <c r="AW385" s="228"/>
    </row>
    <row r="386" spans="1:49" ht="35.25" customHeight="1" x14ac:dyDescent="0.3">
      <c r="A386" s="161">
        <f>MAX(A$244:A384)+1</f>
        <v>41</v>
      </c>
      <c r="B386" s="148" t="s">
        <v>284</v>
      </c>
      <c r="C386" s="162">
        <f>C387+C388</f>
        <v>4275</v>
      </c>
      <c r="D386" s="162">
        <f t="shared" ref="D386:AL386" si="3118">D387+D388</f>
        <v>0</v>
      </c>
      <c r="E386" s="162">
        <f t="shared" si="3118"/>
        <v>4275</v>
      </c>
      <c r="F386" s="162">
        <f t="shared" si="3118"/>
        <v>3000</v>
      </c>
      <c r="G386" s="162">
        <f t="shared" si="3118"/>
        <v>1275</v>
      </c>
      <c r="H386" s="162">
        <f t="shared" si="3118"/>
        <v>0</v>
      </c>
      <c r="I386" s="162">
        <f t="shared" si="3118"/>
        <v>0</v>
      </c>
      <c r="J386" s="162">
        <f t="shared" si="3118"/>
        <v>0</v>
      </c>
      <c r="K386" s="162">
        <f t="shared" si="3118"/>
        <v>0</v>
      </c>
      <c r="L386" s="162">
        <f t="shared" si="3118"/>
        <v>0</v>
      </c>
      <c r="M386" s="162">
        <f t="shared" si="3118"/>
        <v>3000</v>
      </c>
      <c r="N386" s="163">
        <f t="shared" si="3118"/>
        <v>0</v>
      </c>
      <c r="O386" s="164">
        <f t="shared" si="2727"/>
        <v>0</v>
      </c>
      <c r="P386" s="163">
        <f t="shared" si="3118"/>
        <v>0</v>
      </c>
      <c r="Q386" s="164">
        <f t="shared" ref="Q386" si="3119">P386/$C386</f>
        <v>0</v>
      </c>
      <c r="R386" s="163">
        <f t="shared" si="3118"/>
        <v>300</v>
      </c>
      <c r="S386" s="164">
        <f t="shared" ref="S386" si="3120">R386/$C386</f>
        <v>7.0175438596491224E-2</v>
      </c>
      <c r="T386" s="163">
        <f t="shared" si="3118"/>
        <v>840</v>
      </c>
      <c r="U386" s="164">
        <f t="shared" ref="U386" si="3121">T386/$C386</f>
        <v>0.19649122807017544</v>
      </c>
      <c r="V386" s="163">
        <f t="shared" si="3118"/>
        <v>1250</v>
      </c>
      <c r="W386" s="164">
        <f t="shared" ref="W386" si="3122">V386/$C386</f>
        <v>0.29239766081871343</v>
      </c>
      <c r="X386" s="163">
        <f t="shared" si="3118"/>
        <v>1975</v>
      </c>
      <c r="Y386" s="164">
        <f t="shared" ref="Y386" si="3123">X386/$C386</f>
        <v>0.46198830409356723</v>
      </c>
      <c r="Z386" s="163">
        <f t="shared" si="3118"/>
        <v>2252</v>
      </c>
      <c r="AA386" s="164">
        <f t="shared" ref="AA386" si="3124">Z386/$C386</f>
        <v>0.52678362573099413</v>
      </c>
      <c r="AB386" s="163">
        <f t="shared" si="3118"/>
        <v>2647</v>
      </c>
      <c r="AC386" s="164">
        <f t="shared" ref="AC386" si="3125">AB386/$C386</f>
        <v>0.61918128654970761</v>
      </c>
      <c r="AD386" s="163">
        <f t="shared" si="3118"/>
        <v>3177</v>
      </c>
      <c r="AE386" s="164">
        <f t="shared" ref="AE386" si="3126">AD386/$C386</f>
        <v>0.74315789473684213</v>
      </c>
      <c r="AF386" s="163">
        <f t="shared" si="3118"/>
        <v>3800</v>
      </c>
      <c r="AG386" s="164">
        <f t="shared" ref="AG386" si="3127">AF386/$C386</f>
        <v>0.88888888888888884</v>
      </c>
      <c r="AH386" s="163">
        <f t="shared" si="3118"/>
        <v>3850</v>
      </c>
      <c r="AI386" s="164">
        <f t="shared" ref="AI386" si="3128">AH386/$C386</f>
        <v>0.90058479532163738</v>
      </c>
      <c r="AJ386" s="163">
        <f t="shared" si="3118"/>
        <v>4061.25</v>
      </c>
      <c r="AK386" s="164">
        <f t="shared" ref="AK386" si="3129">AJ386/$C386</f>
        <v>0.95</v>
      </c>
      <c r="AL386" s="163">
        <f t="shared" si="3118"/>
        <v>4061.25</v>
      </c>
      <c r="AM386" s="164">
        <f t="shared" ref="AM386" si="3130">AL386/$C386</f>
        <v>0.95</v>
      </c>
      <c r="AN386" s="155"/>
      <c r="AO386" s="242">
        <f>C386*0.95</f>
        <v>4061.25</v>
      </c>
      <c r="AQ386" s="227" t="str">
        <f t="shared" si="2723"/>
        <v>ok</v>
      </c>
      <c r="AR386" s="228" t="str">
        <f t="shared" si="2724"/>
        <v>ok</v>
      </c>
      <c r="AS386" s="228" t="str">
        <f t="shared" si="2725"/>
        <v>ok</v>
      </c>
      <c r="AT386" s="124"/>
      <c r="AU386" s="228" t="s">
        <v>452</v>
      </c>
      <c r="AV386" s="228" t="s">
        <v>452</v>
      </c>
      <c r="AW386" s="228"/>
    </row>
    <row r="387" spans="1:49" s="167" customFormat="1" outlineLevel="1" x14ac:dyDescent="0.3">
      <c r="A387" s="113" t="s">
        <v>160</v>
      </c>
      <c r="B387" s="114" t="s">
        <v>228</v>
      </c>
      <c r="C387" s="3">
        <f t="shared" si="2633"/>
        <v>3000</v>
      </c>
      <c r="D387" s="3"/>
      <c r="E387" s="3">
        <f>F387+G387+I387+K387</f>
        <v>3000</v>
      </c>
      <c r="F387" s="116">
        <v>3000</v>
      </c>
      <c r="G387" s="116"/>
      <c r="H387" s="115"/>
      <c r="I387" s="116"/>
      <c r="J387" s="115"/>
      <c r="K387" s="119"/>
      <c r="L387" s="119"/>
      <c r="M387" s="116">
        <f t="shared" si="3093"/>
        <v>3000</v>
      </c>
      <c r="N387" s="209"/>
      <c r="O387" s="210">
        <f t="shared" si="2727"/>
        <v>0</v>
      </c>
      <c r="P387" s="209"/>
      <c r="Q387" s="210">
        <f t="shared" ref="Q387" si="3131">P387/$C387</f>
        <v>0</v>
      </c>
      <c r="R387" s="209">
        <v>300</v>
      </c>
      <c r="S387" s="210">
        <f t="shared" ref="S387" si="3132">R387/$C387</f>
        <v>0.1</v>
      </c>
      <c r="T387" s="209">
        <v>840</v>
      </c>
      <c r="U387" s="210">
        <f t="shared" ref="U387" si="3133">T387/$C387</f>
        <v>0.28000000000000003</v>
      </c>
      <c r="V387" s="209">
        <v>1250</v>
      </c>
      <c r="W387" s="210">
        <f t="shared" ref="W387" si="3134">V387/$C387</f>
        <v>0.41666666666666669</v>
      </c>
      <c r="X387" s="209">
        <v>1425</v>
      </c>
      <c r="Y387" s="210">
        <f t="shared" ref="Y387" si="3135">X387/$C387</f>
        <v>0.47499999999999998</v>
      </c>
      <c r="Z387" s="209">
        <v>1702</v>
      </c>
      <c r="AA387" s="210">
        <f t="shared" ref="AA387" si="3136">Z387/$C387</f>
        <v>0.56733333333333336</v>
      </c>
      <c r="AB387" s="209">
        <v>1997</v>
      </c>
      <c r="AC387" s="210">
        <f t="shared" ref="AC387" si="3137">AB387/$C387</f>
        <v>0.66566666666666663</v>
      </c>
      <c r="AD387" s="209">
        <v>2277</v>
      </c>
      <c r="AE387" s="210">
        <f t="shared" ref="AE387" si="3138">AD387/$C387</f>
        <v>0.75900000000000001</v>
      </c>
      <c r="AF387" s="209">
        <v>2850</v>
      </c>
      <c r="AG387" s="210">
        <f t="shared" ref="AG387" si="3139">AF387/$C387</f>
        <v>0.95</v>
      </c>
      <c r="AH387" s="209">
        <v>2850</v>
      </c>
      <c r="AI387" s="210">
        <f t="shared" ref="AI387" si="3140">AH387/$C387</f>
        <v>0.95</v>
      </c>
      <c r="AJ387" s="209">
        <v>2850</v>
      </c>
      <c r="AK387" s="210">
        <f t="shared" ref="AK387" si="3141">AJ387/$C387</f>
        <v>0.95</v>
      </c>
      <c r="AL387" s="209">
        <v>2850</v>
      </c>
      <c r="AM387" s="210">
        <f t="shared" ref="AM387" si="3142">AL387/$C387</f>
        <v>0.95</v>
      </c>
      <c r="AN387" s="115"/>
      <c r="AP387" s="168"/>
      <c r="AQ387" s="227" t="str">
        <f t="shared" si="2723"/>
        <v>ok</v>
      </c>
      <c r="AR387" s="228" t="str">
        <f t="shared" si="2724"/>
        <v>ok</v>
      </c>
      <c r="AS387" s="228" t="str">
        <f t="shared" si="2725"/>
        <v>ok</v>
      </c>
      <c r="AT387" s="124"/>
      <c r="AU387" s="228"/>
      <c r="AV387" s="228"/>
      <c r="AW387" s="228"/>
    </row>
    <row r="388" spans="1:49" ht="46.8" outlineLevel="1" x14ac:dyDescent="0.3">
      <c r="A388" s="113" t="s">
        <v>160</v>
      </c>
      <c r="B388" s="114" t="s">
        <v>430</v>
      </c>
      <c r="C388" s="3">
        <f>D388+E388</f>
        <v>1275</v>
      </c>
      <c r="D388" s="3"/>
      <c r="E388" s="3">
        <f>F388+G388+I388+K388</f>
        <v>1275</v>
      </c>
      <c r="F388" s="3"/>
      <c r="G388" s="3">
        <v>1275</v>
      </c>
      <c r="H388" s="115"/>
      <c r="I388" s="116"/>
      <c r="J388" s="115"/>
      <c r="K388" s="119"/>
      <c r="L388" s="119"/>
      <c r="M388" s="116"/>
      <c r="N388" s="209"/>
      <c r="O388" s="210">
        <f t="shared" si="2727"/>
        <v>0</v>
      </c>
      <c r="P388" s="209"/>
      <c r="Q388" s="210">
        <f t="shared" ref="Q388" si="3143">P388/$C388</f>
        <v>0</v>
      </c>
      <c r="R388" s="209"/>
      <c r="S388" s="210">
        <f t="shared" ref="S388" si="3144">R388/$C388</f>
        <v>0</v>
      </c>
      <c r="T388" s="209"/>
      <c r="U388" s="210">
        <f t="shared" ref="U388" si="3145">T388/$C388</f>
        <v>0</v>
      </c>
      <c r="V388" s="209"/>
      <c r="W388" s="210">
        <f t="shared" ref="W388" si="3146">V388/$C388</f>
        <v>0</v>
      </c>
      <c r="X388" s="209">
        <v>550</v>
      </c>
      <c r="Y388" s="210">
        <f t="shared" ref="Y388" si="3147">X388/$C388</f>
        <v>0.43137254901960786</v>
      </c>
      <c r="Z388" s="209">
        <v>550</v>
      </c>
      <c r="AA388" s="210">
        <f t="shared" ref="AA388" si="3148">Z388/$C388</f>
        <v>0.43137254901960786</v>
      </c>
      <c r="AB388" s="209">
        <v>650</v>
      </c>
      <c r="AC388" s="210">
        <f t="shared" ref="AC388" si="3149">AB388/$C388</f>
        <v>0.50980392156862742</v>
      </c>
      <c r="AD388" s="209">
        <v>900</v>
      </c>
      <c r="AE388" s="210">
        <f t="shared" ref="AE388" si="3150">AD388/$C388</f>
        <v>0.70588235294117652</v>
      </c>
      <c r="AF388" s="209">
        <v>950</v>
      </c>
      <c r="AG388" s="210">
        <f t="shared" ref="AG388" si="3151">AF388/$C388</f>
        <v>0.74509803921568629</v>
      </c>
      <c r="AH388" s="209">
        <v>1000</v>
      </c>
      <c r="AI388" s="210">
        <f t="shared" ref="AI388" si="3152">AH388/$C388</f>
        <v>0.78431372549019607</v>
      </c>
      <c r="AJ388" s="209">
        <v>1211.25</v>
      </c>
      <c r="AK388" s="210">
        <f t="shared" ref="AK388" si="3153">AJ388/$C388</f>
        <v>0.95</v>
      </c>
      <c r="AL388" s="209">
        <v>1211.25</v>
      </c>
      <c r="AM388" s="210">
        <f t="shared" ref="AM388" si="3154">AL388/$C388</f>
        <v>0.95</v>
      </c>
      <c r="AN388" s="115"/>
      <c r="AO388" s="242">
        <f>C388*0.95</f>
        <v>1211.25</v>
      </c>
      <c r="AP388" s="118" t="s">
        <v>433</v>
      </c>
      <c r="AQ388" s="227" t="str">
        <f t="shared" si="2723"/>
        <v>ok</v>
      </c>
      <c r="AR388" s="228" t="str">
        <f t="shared" si="2724"/>
        <v>ok</v>
      </c>
      <c r="AS388" s="228" t="str">
        <f t="shared" si="2725"/>
        <v>ok</v>
      </c>
      <c r="AT388" s="124"/>
      <c r="AU388" s="228"/>
      <c r="AV388" s="228"/>
      <c r="AW388" s="228"/>
    </row>
    <row r="389" spans="1:49" x14ac:dyDescent="0.3">
      <c r="A389" s="161">
        <f>MAX(A$244:A387)+1</f>
        <v>42</v>
      </c>
      <c r="B389" s="148" t="s">
        <v>285</v>
      </c>
      <c r="C389" s="162">
        <f>C390+C391</f>
        <v>4275</v>
      </c>
      <c r="D389" s="162">
        <f t="shared" ref="D389:AL389" si="3155">D390+D391</f>
        <v>0</v>
      </c>
      <c r="E389" s="162">
        <f t="shared" si="3155"/>
        <v>4275</v>
      </c>
      <c r="F389" s="162">
        <f t="shared" si="3155"/>
        <v>3000</v>
      </c>
      <c r="G389" s="162">
        <f t="shared" si="3155"/>
        <v>1275</v>
      </c>
      <c r="H389" s="162">
        <f t="shared" si="3155"/>
        <v>0</v>
      </c>
      <c r="I389" s="162">
        <f t="shared" si="3155"/>
        <v>0</v>
      </c>
      <c r="J389" s="162">
        <f t="shared" si="3155"/>
        <v>0</v>
      </c>
      <c r="K389" s="162">
        <f t="shared" si="3155"/>
        <v>0</v>
      </c>
      <c r="L389" s="162">
        <f t="shared" si="3155"/>
        <v>0</v>
      </c>
      <c r="M389" s="162">
        <f t="shared" si="3155"/>
        <v>3000</v>
      </c>
      <c r="N389" s="163">
        <f t="shared" si="3155"/>
        <v>0</v>
      </c>
      <c r="O389" s="164">
        <f t="shared" si="2727"/>
        <v>0</v>
      </c>
      <c r="P389" s="163">
        <f t="shared" si="3155"/>
        <v>0</v>
      </c>
      <c r="Q389" s="164">
        <f t="shared" ref="Q389" si="3156">P389/$C389</f>
        <v>0</v>
      </c>
      <c r="R389" s="163">
        <f t="shared" si="3155"/>
        <v>427.5</v>
      </c>
      <c r="S389" s="164">
        <f t="shared" ref="S389:S390" si="3157">R389/$C389</f>
        <v>0.1</v>
      </c>
      <c r="T389" s="163">
        <f t="shared" si="3155"/>
        <v>855</v>
      </c>
      <c r="U389" s="164">
        <f t="shared" ref="U389:U390" si="3158">T389/$C389</f>
        <v>0.2</v>
      </c>
      <c r="V389" s="163">
        <f t="shared" si="3155"/>
        <v>1282.5</v>
      </c>
      <c r="W389" s="164">
        <f t="shared" ref="W389:W390" si="3159">V389/$C389</f>
        <v>0.3</v>
      </c>
      <c r="X389" s="163">
        <f t="shared" si="3155"/>
        <v>1710</v>
      </c>
      <c r="Y389" s="164">
        <f t="shared" ref="Y389:Y390" si="3160">X389/$C389</f>
        <v>0.4</v>
      </c>
      <c r="Z389" s="163">
        <f t="shared" si="3155"/>
        <v>2137.5</v>
      </c>
      <c r="AA389" s="164">
        <f t="shared" ref="AA389:AA390" si="3161">Z389/$C389</f>
        <v>0.5</v>
      </c>
      <c r="AB389" s="163">
        <f t="shared" si="3155"/>
        <v>2351.25</v>
      </c>
      <c r="AC389" s="164">
        <f t="shared" ref="AC389:AC390" si="3162">AB389/$C389</f>
        <v>0.55000000000000004</v>
      </c>
      <c r="AD389" s="163">
        <f t="shared" si="3155"/>
        <v>2992.5</v>
      </c>
      <c r="AE389" s="164">
        <f t="shared" ref="AE389:AE390" si="3163">AD389/$C389</f>
        <v>0.7</v>
      </c>
      <c r="AF389" s="163">
        <f t="shared" si="3155"/>
        <v>2992.5</v>
      </c>
      <c r="AG389" s="164">
        <f t="shared" ref="AG389:AG390" si="3164">AF389/$C389</f>
        <v>0.7</v>
      </c>
      <c r="AH389" s="163">
        <f t="shared" si="3155"/>
        <v>3206.25</v>
      </c>
      <c r="AI389" s="164">
        <f t="shared" ref="AI389:AI390" si="3165">AH389/$C389</f>
        <v>0.75</v>
      </c>
      <c r="AJ389" s="163">
        <f t="shared" si="3155"/>
        <v>3206.25</v>
      </c>
      <c r="AK389" s="164">
        <f t="shared" ref="AK389:AK390" si="3166">AJ389/$C389</f>
        <v>0.75</v>
      </c>
      <c r="AL389" s="163">
        <f t="shared" si="3155"/>
        <v>4061.25</v>
      </c>
      <c r="AM389" s="164">
        <f t="shared" ref="AM389:AM390" si="3167">AL389/$C389</f>
        <v>0.95</v>
      </c>
      <c r="AN389" s="155"/>
      <c r="AQ389" s="227" t="str">
        <f t="shared" si="2723"/>
        <v>ok</v>
      </c>
      <c r="AR389" s="228" t="str">
        <f t="shared" si="2724"/>
        <v>ok</v>
      </c>
      <c r="AS389" s="228" t="str">
        <f t="shared" si="2725"/>
        <v>ok</v>
      </c>
      <c r="AT389" s="124"/>
      <c r="AU389" s="228"/>
      <c r="AV389" s="228"/>
      <c r="AW389" s="228" t="s">
        <v>452</v>
      </c>
    </row>
    <row r="390" spans="1:49" s="167" customFormat="1" outlineLevel="1" x14ac:dyDescent="0.3">
      <c r="A390" s="113" t="s">
        <v>160</v>
      </c>
      <c r="B390" s="114" t="s">
        <v>228</v>
      </c>
      <c r="C390" s="3">
        <f t="shared" si="2633"/>
        <v>3000</v>
      </c>
      <c r="D390" s="3"/>
      <c r="E390" s="3">
        <f>F390+G390+I390+K390</f>
        <v>3000</v>
      </c>
      <c r="F390" s="116">
        <v>3000</v>
      </c>
      <c r="G390" s="116"/>
      <c r="H390" s="115"/>
      <c r="I390" s="116"/>
      <c r="J390" s="115"/>
      <c r="K390" s="119"/>
      <c r="L390" s="119"/>
      <c r="M390" s="116">
        <f t="shared" si="3093"/>
        <v>3000</v>
      </c>
      <c r="N390" s="209"/>
      <c r="O390" s="210">
        <f t="shared" si="2727"/>
        <v>0</v>
      </c>
      <c r="P390" s="209"/>
      <c r="Q390" s="210">
        <f t="shared" ref="Q390" si="3168">P390/$C390</f>
        <v>0</v>
      </c>
      <c r="R390" s="209">
        <f t="shared" ref="R390:R391" si="3169">$E390*0.1</f>
        <v>300</v>
      </c>
      <c r="S390" s="210">
        <f t="shared" si="3157"/>
        <v>0.1</v>
      </c>
      <c r="T390" s="209">
        <f t="shared" ref="T390:T391" si="3170">$E390*0.2</f>
        <v>600</v>
      </c>
      <c r="U390" s="210">
        <f t="shared" si="3158"/>
        <v>0.2</v>
      </c>
      <c r="V390" s="209">
        <f t="shared" ref="V390:V391" si="3171">$E390*0.3</f>
        <v>900</v>
      </c>
      <c r="W390" s="210">
        <f t="shared" si="3159"/>
        <v>0.3</v>
      </c>
      <c r="X390" s="209">
        <f t="shared" ref="X390:X391" si="3172">$E390*0.4</f>
        <v>1200</v>
      </c>
      <c r="Y390" s="210">
        <f t="shared" si="3160"/>
        <v>0.4</v>
      </c>
      <c r="Z390" s="209">
        <f t="shared" ref="Z390:Z391" si="3173">$E390*0.5</f>
        <v>1500</v>
      </c>
      <c r="AA390" s="210">
        <f t="shared" si="3161"/>
        <v>0.5</v>
      </c>
      <c r="AB390" s="209">
        <f t="shared" ref="AB390:AB391" si="3174">$E390*0.55</f>
        <v>1650.0000000000002</v>
      </c>
      <c r="AC390" s="210">
        <f t="shared" si="3162"/>
        <v>0.55000000000000004</v>
      </c>
      <c r="AD390" s="209">
        <v>2100</v>
      </c>
      <c r="AE390" s="210">
        <f t="shared" si="3163"/>
        <v>0.7</v>
      </c>
      <c r="AF390" s="209">
        <f t="shared" ref="AF390:AF391" si="3175">$E390*0.7</f>
        <v>2100</v>
      </c>
      <c r="AG390" s="210">
        <f t="shared" si="3164"/>
        <v>0.7</v>
      </c>
      <c r="AH390" s="209">
        <f t="shared" ref="AH390:AH391" si="3176">$E390*0.75</f>
        <v>2250</v>
      </c>
      <c r="AI390" s="210">
        <f t="shared" si="3165"/>
        <v>0.75</v>
      </c>
      <c r="AJ390" s="209">
        <f t="shared" ref="AJ390:AJ391" si="3177">$E390*0.75</f>
        <v>2250</v>
      </c>
      <c r="AK390" s="210">
        <f t="shared" si="3166"/>
        <v>0.75</v>
      </c>
      <c r="AL390" s="209">
        <f t="shared" ref="AL390:AL391" si="3178">$E390*0.95</f>
        <v>2850</v>
      </c>
      <c r="AM390" s="210">
        <f t="shared" si="3167"/>
        <v>0.95</v>
      </c>
      <c r="AN390" s="115"/>
      <c r="AP390" s="168"/>
      <c r="AQ390" s="227" t="str">
        <f t="shared" si="2723"/>
        <v>ok</v>
      </c>
      <c r="AR390" s="228" t="str">
        <f t="shared" si="2724"/>
        <v>ok</v>
      </c>
      <c r="AS390" s="228" t="str">
        <f t="shared" si="2725"/>
        <v>ok</v>
      </c>
      <c r="AT390" s="124"/>
      <c r="AU390" s="228"/>
      <c r="AV390" s="228"/>
      <c r="AW390" s="228"/>
    </row>
    <row r="391" spans="1:49" ht="39.6" outlineLevel="1" x14ac:dyDescent="0.3">
      <c r="A391" s="113" t="s">
        <v>160</v>
      </c>
      <c r="B391" s="114" t="s">
        <v>430</v>
      </c>
      <c r="C391" s="3">
        <f>D391+E391</f>
        <v>1275</v>
      </c>
      <c r="D391" s="3"/>
      <c r="E391" s="3">
        <f>F391+G391+I391+K391</f>
        <v>1275</v>
      </c>
      <c r="F391" s="3"/>
      <c r="G391" s="3">
        <v>1275</v>
      </c>
      <c r="H391" s="115"/>
      <c r="I391" s="116"/>
      <c r="J391" s="115"/>
      <c r="K391" s="119"/>
      <c r="L391" s="119"/>
      <c r="M391" s="116"/>
      <c r="N391" s="209"/>
      <c r="O391" s="210">
        <f t="shared" si="2727"/>
        <v>0</v>
      </c>
      <c r="P391" s="209"/>
      <c r="Q391" s="210">
        <f t="shared" ref="Q391" si="3179">P391/$C391</f>
        <v>0</v>
      </c>
      <c r="R391" s="209">
        <f t="shared" si="3169"/>
        <v>127.5</v>
      </c>
      <c r="S391" s="210">
        <f t="shared" ref="S391" si="3180">R391/$C391</f>
        <v>0.1</v>
      </c>
      <c r="T391" s="209">
        <f t="shared" si="3170"/>
        <v>255</v>
      </c>
      <c r="U391" s="210">
        <f t="shared" ref="U391" si="3181">T391/$C391</f>
        <v>0.2</v>
      </c>
      <c r="V391" s="209">
        <f t="shared" si="3171"/>
        <v>382.5</v>
      </c>
      <c r="W391" s="210">
        <f t="shared" ref="W391" si="3182">V391/$C391</f>
        <v>0.3</v>
      </c>
      <c r="X391" s="209">
        <f t="shared" si="3172"/>
        <v>510</v>
      </c>
      <c r="Y391" s="210">
        <f t="shared" ref="Y391" si="3183">X391/$C391</f>
        <v>0.4</v>
      </c>
      <c r="Z391" s="209">
        <f t="shared" si="3173"/>
        <v>637.5</v>
      </c>
      <c r="AA391" s="210">
        <f t="shared" ref="AA391" si="3184">Z391/$C391</f>
        <v>0.5</v>
      </c>
      <c r="AB391" s="209">
        <f t="shared" si="3174"/>
        <v>701.25</v>
      </c>
      <c r="AC391" s="210">
        <f t="shared" ref="AC391" si="3185">AB391/$C391</f>
        <v>0.55000000000000004</v>
      </c>
      <c r="AD391" s="209">
        <v>892.5</v>
      </c>
      <c r="AE391" s="210">
        <f t="shared" ref="AE391" si="3186">AD391/$C391</f>
        <v>0.7</v>
      </c>
      <c r="AF391" s="209">
        <f t="shared" si="3175"/>
        <v>892.5</v>
      </c>
      <c r="AG391" s="210">
        <f t="shared" ref="AG391" si="3187">AF391/$C391</f>
        <v>0.7</v>
      </c>
      <c r="AH391" s="209">
        <f t="shared" si="3176"/>
        <v>956.25</v>
      </c>
      <c r="AI391" s="210">
        <f t="shared" ref="AI391" si="3188">AH391/$C391</f>
        <v>0.75</v>
      </c>
      <c r="AJ391" s="209">
        <f t="shared" si="3177"/>
        <v>956.25</v>
      </c>
      <c r="AK391" s="210">
        <f t="shared" ref="AK391" si="3189">AJ391/$C391</f>
        <v>0.75</v>
      </c>
      <c r="AL391" s="209">
        <f t="shared" si="3178"/>
        <v>1211.25</v>
      </c>
      <c r="AM391" s="210">
        <f t="shared" ref="AM391" si="3190">AL391/$C391</f>
        <v>0.95</v>
      </c>
      <c r="AN391" s="115"/>
      <c r="AQ391" s="227" t="str">
        <f t="shared" si="2723"/>
        <v>ok</v>
      </c>
      <c r="AR391" s="228" t="str">
        <f t="shared" si="2724"/>
        <v>ok</v>
      </c>
      <c r="AS391" s="228" t="str">
        <f t="shared" si="2725"/>
        <v>ok</v>
      </c>
      <c r="AT391" s="124"/>
      <c r="AU391" s="228"/>
      <c r="AV391" s="228"/>
      <c r="AW391" s="228"/>
    </row>
    <row r="392" spans="1:49" x14ac:dyDescent="0.3">
      <c r="A392" s="161">
        <f>MAX(A$244:A390)+1</f>
        <v>43</v>
      </c>
      <c r="B392" s="148" t="s">
        <v>286</v>
      </c>
      <c r="C392" s="162">
        <f>C393+C394</f>
        <v>3111</v>
      </c>
      <c r="D392" s="162">
        <f t="shared" ref="D392:AL392" si="3191">D393+D394</f>
        <v>0</v>
      </c>
      <c r="E392" s="162">
        <f t="shared" si="3191"/>
        <v>3111</v>
      </c>
      <c r="F392" s="162">
        <f t="shared" si="3191"/>
        <v>3000</v>
      </c>
      <c r="G392" s="162">
        <f t="shared" si="3191"/>
        <v>111</v>
      </c>
      <c r="H392" s="162">
        <f t="shared" si="3191"/>
        <v>0</v>
      </c>
      <c r="I392" s="162">
        <f t="shared" si="3191"/>
        <v>0</v>
      </c>
      <c r="J392" s="162">
        <f t="shared" si="3191"/>
        <v>0</v>
      </c>
      <c r="K392" s="162">
        <f t="shared" si="3191"/>
        <v>0</v>
      </c>
      <c r="L392" s="162">
        <f t="shared" si="3191"/>
        <v>0</v>
      </c>
      <c r="M392" s="162">
        <f t="shared" si="3191"/>
        <v>3000</v>
      </c>
      <c r="N392" s="163">
        <f t="shared" si="3191"/>
        <v>0</v>
      </c>
      <c r="O392" s="164">
        <f t="shared" si="2727"/>
        <v>0</v>
      </c>
      <c r="P392" s="163">
        <f t="shared" si="3191"/>
        <v>0</v>
      </c>
      <c r="Q392" s="164">
        <f t="shared" ref="Q392" si="3192">P392/$C392</f>
        <v>0</v>
      </c>
      <c r="R392" s="163">
        <f t="shared" si="3191"/>
        <v>311.10000000000002</v>
      </c>
      <c r="S392" s="164">
        <f t="shared" ref="S392:S393" si="3193">R392/$C392</f>
        <v>0.1</v>
      </c>
      <c r="T392" s="163">
        <f t="shared" si="3191"/>
        <v>622.20000000000005</v>
      </c>
      <c r="U392" s="164">
        <f t="shared" ref="U392:U393" si="3194">T392/$C392</f>
        <v>0.2</v>
      </c>
      <c r="V392" s="163">
        <f t="shared" si="3191"/>
        <v>933.3</v>
      </c>
      <c r="W392" s="164">
        <f t="shared" ref="W392:W393" si="3195">V392/$C392</f>
        <v>0.3</v>
      </c>
      <c r="X392" s="163">
        <f t="shared" si="3191"/>
        <v>1244.4000000000001</v>
      </c>
      <c r="Y392" s="164">
        <f t="shared" ref="Y392:Y393" si="3196">X392/$C392</f>
        <v>0.4</v>
      </c>
      <c r="Z392" s="163">
        <f t="shared" si="3191"/>
        <v>1555.5</v>
      </c>
      <c r="AA392" s="164">
        <f t="shared" ref="AA392:AA393" si="3197">Z392/$C392</f>
        <v>0.5</v>
      </c>
      <c r="AB392" s="163">
        <f t="shared" si="3191"/>
        <v>1711.0500000000002</v>
      </c>
      <c r="AC392" s="164">
        <f t="shared" ref="AC392:AC393" si="3198">AB392/$C392</f>
        <v>0.55000000000000004</v>
      </c>
      <c r="AD392" s="163">
        <f t="shared" si="3191"/>
        <v>2177.6999999999998</v>
      </c>
      <c r="AE392" s="164">
        <f t="shared" ref="AE392:AE393" si="3199">AD392/$C392</f>
        <v>0.7</v>
      </c>
      <c r="AF392" s="163">
        <f t="shared" si="3191"/>
        <v>2177.6999999999998</v>
      </c>
      <c r="AG392" s="164">
        <f t="shared" ref="AG392:AG393" si="3200">AF392/$C392</f>
        <v>0.7</v>
      </c>
      <c r="AH392" s="163">
        <f t="shared" si="3191"/>
        <v>2333.25</v>
      </c>
      <c r="AI392" s="164">
        <f t="shared" ref="AI392:AI393" si="3201">AH392/$C392</f>
        <v>0.75</v>
      </c>
      <c r="AJ392" s="163">
        <f t="shared" si="3191"/>
        <v>2333.25</v>
      </c>
      <c r="AK392" s="164">
        <f t="shared" ref="AK392:AK393" si="3202">AJ392/$C392</f>
        <v>0.75</v>
      </c>
      <c r="AL392" s="163">
        <f t="shared" si="3191"/>
        <v>2955.45</v>
      </c>
      <c r="AM392" s="164">
        <f t="shared" ref="AM392:AM393" si="3203">AL392/$C392</f>
        <v>0.95</v>
      </c>
      <c r="AN392" s="155"/>
      <c r="AQ392" s="227" t="str">
        <f t="shared" si="2723"/>
        <v>ok</v>
      </c>
      <c r="AR392" s="228" t="str">
        <f t="shared" si="2724"/>
        <v>ok</v>
      </c>
      <c r="AS392" s="228" t="str">
        <f t="shared" si="2725"/>
        <v>ok</v>
      </c>
      <c r="AT392" s="124"/>
      <c r="AU392" s="228"/>
      <c r="AV392" s="228"/>
      <c r="AW392" s="228" t="s">
        <v>452</v>
      </c>
    </row>
    <row r="393" spans="1:49" s="167" customFormat="1" outlineLevel="1" x14ac:dyDescent="0.3">
      <c r="A393" s="113" t="s">
        <v>160</v>
      </c>
      <c r="B393" s="114" t="s">
        <v>228</v>
      </c>
      <c r="C393" s="3">
        <f t="shared" si="2633"/>
        <v>3000</v>
      </c>
      <c r="D393" s="3"/>
      <c r="E393" s="3">
        <f>F393+G393+I393+K393</f>
        <v>3000</v>
      </c>
      <c r="F393" s="116">
        <v>3000</v>
      </c>
      <c r="G393" s="116"/>
      <c r="H393" s="115"/>
      <c r="I393" s="116"/>
      <c r="J393" s="115"/>
      <c r="K393" s="119"/>
      <c r="L393" s="119"/>
      <c r="M393" s="116">
        <f t="shared" si="3093"/>
        <v>3000</v>
      </c>
      <c r="N393" s="209"/>
      <c r="O393" s="210">
        <f t="shared" si="2727"/>
        <v>0</v>
      </c>
      <c r="P393" s="209"/>
      <c r="Q393" s="210">
        <f t="shared" ref="Q393" si="3204">P393/$C393</f>
        <v>0</v>
      </c>
      <c r="R393" s="209">
        <f t="shared" ref="R393:R394" si="3205">$E393*0.1</f>
        <v>300</v>
      </c>
      <c r="S393" s="210">
        <f t="shared" si="3193"/>
        <v>0.1</v>
      </c>
      <c r="T393" s="209">
        <f t="shared" ref="T393:T394" si="3206">$E393*0.2</f>
        <v>600</v>
      </c>
      <c r="U393" s="210">
        <f t="shared" si="3194"/>
        <v>0.2</v>
      </c>
      <c r="V393" s="209">
        <f t="shared" ref="V393:V394" si="3207">$E393*0.3</f>
        <v>900</v>
      </c>
      <c r="W393" s="210">
        <f t="shared" si="3195"/>
        <v>0.3</v>
      </c>
      <c r="X393" s="209">
        <f t="shared" ref="X393:X394" si="3208">$E393*0.4</f>
        <v>1200</v>
      </c>
      <c r="Y393" s="210">
        <f t="shared" si="3196"/>
        <v>0.4</v>
      </c>
      <c r="Z393" s="209">
        <f t="shared" ref="Z393:Z394" si="3209">$E393*0.5</f>
        <v>1500</v>
      </c>
      <c r="AA393" s="210">
        <f t="shared" si="3197"/>
        <v>0.5</v>
      </c>
      <c r="AB393" s="209">
        <f t="shared" ref="AB393:AB394" si="3210">$E393*0.55</f>
        <v>1650.0000000000002</v>
      </c>
      <c r="AC393" s="210">
        <f t="shared" si="3198"/>
        <v>0.55000000000000004</v>
      </c>
      <c r="AD393" s="209">
        <v>2100</v>
      </c>
      <c r="AE393" s="210">
        <f t="shared" si="3199"/>
        <v>0.7</v>
      </c>
      <c r="AF393" s="209">
        <f t="shared" ref="AF393:AF394" si="3211">$E393*0.7</f>
        <v>2100</v>
      </c>
      <c r="AG393" s="210">
        <f t="shared" si="3200"/>
        <v>0.7</v>
      </c>
      <c r="AH393" s="209">
        <f t="shared" ref="AH393:AH394" si="3212">$E393*0.75</f>
        <v>2250</v>
      </c>
      <c r="AI393" s="210">
        <f t="shared" si="3201"/>
        <v>0.75</v>
      </c>
      <c r="AJ393" s="209">
        <f t="shared" ref="AJ393:AJ394" si="3213">$E393*0.75</f>
        <v>2250</v>
      </c>
      <c r="AK393" s="210">
        <f t="shared" si="3202"/>
        <v>0.75</v>
      </c>
      <c r="AL393" s="209">
        <f t="shared" ref="AL393:AL394" si="3214">$E393*0.95</f>
        <v>2850</v>
      </c>
      <c r="AM393" s="210">
        <f t="shared" si="3203"/>
        <v>0.95</v>
      </c>
      <c r="AN393" s="115"/>
      <c r="AP393" s="168"/>
      <c r="AQ393" s="227" t="str">
        <f t="shared" si="2723"/>
        <v>ok</v>
      </c>
      <c r="AR393" s="228" t="str">
        <f t="shared" si="2724"/>
        <v>ok</v>
      </c>
      <c r="AS393" s="228" t="str">
        <f t="shared" si="2725"/>
        <v>ok</v>
      </c>
      <c r="AT393" s="124"/>
      <c r="AU393" s="228"/>
      <c r="AV393" s="228"/>
      <c r="AW393" s="228"/>
    </row>
    <row r="394" spans="1:49" ht="39.6" outlineLevel="1" x14ac:dyDescent="0.3">
      <c r="A394" s="113" t="s">
        <v>160</v>
      </c>
      <c r="B394" s="114" t="s">
        <v>430</v>
      </c>
      <c r="C394" s="3">
        <f>D394+E394</f>
        <v>111</v>
      </c>
      <c r="D394" s="3"/>
      <c r="E394" s="3">
        <f>F394+G394+I394+K394</f>
        <v>111</v>
      </c>
      <c r="F394" s="3"/>
      <c r="G394" s="3">
        <v>111</v>
      </c>
      <c r="H394" s="115"/>
      <c r="I394" s="116"/>
      <c r="J394" s="115"/>
      <c r="K394" s="119"/>
      <c r="L394" s="119"/>
      <c r="M394" s="116"/>
      <c r="N394" s="209"/>
      <c r="O394" s="210">
        <f t="shared" si="2727"/>
        <v>0</v>
      </c>
      <c r="P394" s="209"/>
      <c r="Q394" s="210">
        <f t="shared" ref="Q394" si="3215">P394/$C394</f>
        <v>0</v>
      </c>
      <c r="R394" s="209">
        <f t="shared" si="3205"/>
        <v>11.100000000000001</v>
      </c>
      <c r="S394" s="210">
        <f t="shared" ref="S394" si="3216">R394/$C394</f>
        <v>0.10000000000000002</v>
      </c>
      <c r="T394" s="209">
        <f t="shared" si="3206"/>
        <v>22.200000000000003</v>
      </c>
      <c r="U394" s="210">
        <f t="shared" ref="U394" si="3217">T394/$C394</f>
        <v>0.20000000000000004</v>
      </c>
      <c r="V394" s="209">
        <f t="shared" si="3207"/>
        <v>33.299999999999997</v>
      </c>
      <c r="W394" s="210">
        <f t="shared" ref="W394" si="3218">V394/$C394</f>
        <v>0.3</v>
      </c>
      <c r="X394" s="209">
        <f t="shared" si="3208"/>
        <v>44.400000000000006</v>
      </c>
      <c r="Y394" s="210">
        <f t="shared" ref="Y394" si="3219">X394/$C394</f>
        <v>0.40000000000000008</v>
      </c>
      <c r="Z394" s="209">
        <f t="shared" si="3209"/>
        <v>55.5</v>
      </c>
      <c r="AA394" s="210">
        <f t="shared" ref="AA394" si="3220">Z394/$C394</f>
        <v>0.5</v>
      </c>
      <c r="AB394" s="209">
        <f t="shared" si="3210"/>
        <v>61.050000000000004</v>
      </c>
      <c r="AC394" s="210">
        <f t="shared" ref="AC394" si="3221">AB394/$C394</f>
        <v>0.55000000000000004</v>
      </c>
      <c r="AD394" s="209">
        <v>77.699999999999989</v>
      </c>
      <c r="AE394" s="210">
        <f t="shared" ref="AE394" si="3222">AD394/$C394</f>
        <v>0.69999999999999984</v>
      </c>
      <c r="AF394" s="209">
        <f t="shared" si="3211"/>
        <v>77.699999999999989</v>
      </c>
      <c r="AG394" s="210">
        <f t="shared" ref="AG394" si="3223">AF394/$C394</f>
        <v>0.69999999999999984</v>
      </c>
      <c r="AH394" s="209">
        <f t="shared" si="3212"/>
        <v>83.25</v>
      </c>
      <c r="AI394" s="210">
        <f t="shared" ref="AI394" si="3224">AH394/$C394</f>
        <v>0.75</v>
      </c>
      <c r="AJ394" s="209">
        <f t="shared" si="3213"/>
        <v>83.25</v>
      </c>
      <c r="AK394" s="210">
        <f t="shared" ref="AK394" si="3225">AJ394/$C394</f>
        <v>0.75</v>
      </c>
      <c r="AL394" s="209">
        <f t="shared" si="3214"/>
        <v>105.44999999999999</v>
      </c>
      <c r="AM394" s="210">
        <f t="shared" ref="AM394" si="3226">AL394/$C394</f>
        <v>0.94999999999999984</v>
      </c>
      <c r="AN394" s="115"/>
      <c r="AQ394" s="227" t="str">
        <f t="shared" si="2723"/>
        <v>ok</v>
      </c>
      <c r="AR394" s="228" t="str">
        <f t="shared" si="2724"/>
        <v>ok</v>
      </c>
      <c r="AS394" s="228" t="str">
        <f t="shared" si="2725"/>
        <v>ok</v>
      </c>
      <c r="AT394" s="124"/>
      <c r="AU394" s="228"/>
      <c r="AV394" s="228"/>
      <c r="AW394" s="228"/>
    </row>
    <row r="395" spans="1:49" x14ac:dyDescent="0.3">
      <c r="A395" s="161">
        <f>MAX(A$244:A393)+1</f>
        <v>44</v>
      </c>
      <c r="B395" s="148" t="s">
        <v>287</v>
      </c>
      <c r="C395" s="162">
        <f>C396+C397</f>
        <v>3009</v>
      </c>
      <c r="D395" s="162">
        <f t="shared" ref="D395:AL395" si="3227">D396+D397</f>
        <v>0</v>
      </c>
      <c r="E395" s="162">
        <f t="shared" si="3227"/>
        <v>3009</v>
      </c>
      <c r="F395" s="162">
        <f t="shared" si="3227"/>
        <v>3000</v>
      </c>
      <c r="G395" s="162">
        <f t="shared" si="3227"/>
        <v>9</v>
      </c>
      <c r="H395" s="162">
        <f t="shared" si="3227"/>
        <v>0</v>
      </c>
      <c r="I395" s="162">
        <f t="shared" si="3227"/>
        <v>0</v>
      </c>
      <c r="J395" s="162">
        <f t="shared" si="3227"/>
        <v>0</v>
      </c>
      <c r="K395" s="162">
        <f t="shared" si="3227"/>
        <v>0</v>
      </c>
      <c r="L395" s="162">
        <f t="shared" si="3227"/>
        <v>0</v>
      </c>
      <c r="M395" s="162">
        <f t="shared" si="3227"/>
        <v>3000</v>
      </c>
      <c r="N395" s="163">
        <f t="shared" si="3227"/>
        <v>0</v>
      </c>
      <c r="O395" s="164">
        <f t="shared" si="2727"/>
        <v>0</v>
      </c>
      <c r="P395" s="163">
        <f t="shared" si="3227"/>
        <v>0</v>
      </c>
      <c r="Q395" s="164">
        <f t="shared" ref="Q395" si="3228">P395/$C395</f>
        <v>0</v>
      </c>
      <c r="R395" s="163">
        <f t="shared" si="3227"/>
        <v>300</v>
      </c>
      <c r="S395" s="164">
        <f t="shared" ref="S395:S396" si="3229">R395/$C395</f>
        <v>9.970089730807577E-2</v>
      </c>
      <c r="T395" s="163">
        <f t="shared" si="3227"/>
        <v>608.54999999999995</v>
      </c>
      <c r="U395" s="164">
        <f t="shared" ref="U395:U396" si="3230">T395/$C395</f>
        <v>0.2022432701894317</v>
      </c>
      <c r="V395" s="163">
        <f t="shared" si="3227"/>
        <v>908.55</v>
      </c>
      <c r="W395" s="164">
        <f t="shared" ref="W395:W396" si="3231">V395/$C395</f>
        <v>0.30194416749750747</v>
      </c>
      <c r="X395" s="163">
        <f t="shared" si="3227"/>
        <v>1208.55</v>
      </c>
      <c r="Y395" s="164">
        <f t="shared" ref="Y395:Y396" si="3232">X395/$C395</f>
        <v>0.40164506480558326</v>
      </c>
      <c r="Z395" s="163">
        <f t="shared" si="3227"/>
        <v>1508.55</v>
      </c>
      <c r="AA395" s="164">
        <f t="shared" ref="AA395:AA396" si="3233">Z395/$C395</f>
        <v>0.501345962113659</v>
      </c>
      <c r="AB395" s="163">
        <f t="shared" si="3227"/>
        <v>1658.5500000000002</v>
      </c>
      <c r="AC395" s="164">
        <f t="shared" ref="AC395:AC396" si="3234">AB395/$C395</f>
        <v>0.55119641076769699</v>
      </c>
      <c r="AD395" s="163">
        <f t="shared" si="3227"/>
        <v>2108.5500000000002</v>
      </c>
      <c r="AE395" s="164">
        <f t="shared" ref="AE395:AE396" si="3235">AD395/$C395</f>
        <v>0.7007477567298106</v>
      </c>
      <c r="AF395" s="163">
        <f t="shared" si="3227"/>
        <v>2108.5500000000002</v>
      </c>
      <c r="AG395" s="164">
        <f t="shared" ref="AG395:AG396" si="3236">AF395/$C395</f>
        <v>0.7007477567298106</v>
      </c>
      <c r="AH395" s="163">
        <f t="shared" si="3227"/>
        <v>2258.5500000000002</v>
      </c>
      <c r="AI395" s="164">
        <f t="shared" ref="AI395:AI396" si="3237">AH395/$C395</f>
        <v>0.75059820538384847</v>
      </c>
      <c r="AJ395" s="163">
        <f t="shared" si="3227"/>
        <v>2258.5500000000002</v>
      </c>
      <c r="AK395" s="164">
        <f t="shared" ref="AK395:AK396" si="3238">AJ395/$C395</f>
        <v>0.75059820538384847</v>
      </c>
      <c r="AL395" s="163">
        <f t="shared" si="3227"/>
        <v>2858.55</v>
      </c>
      <c r="AM395" s="164">
        <f t="shared" ref="AM395:AM396" si="3239">AL395/$C395</f>
        <v>0.95000000000000007</v>
      </c>
      <c r="AN395" s="155"/>
      <c r="AQ395" s="227" t="str">
        <f t="shared" si="2723"/>
        <v>ok</v>
      </c>
      <c r="AR395" s="228" t="str">
        <f t="shared" si="2724"/>
        <v>ok</v>
      </c>
      <c r="AS395" s="228" t="str">
        <f t="shared" si="2725"/>
        <v>ok</v>
      </c>
      <c r="AT395" s="124"/>
      <c r="AU395" s="228"/>
      <c r="AV395" s="228"/>
      <c r="AW395" s="228" t="s">
        <v>452</v>
      </c>
    </row>
    <row r="396" spans="1:49" s="167" customFormat="1" outlineLevel="1" x14ac:dyDescent="0.3">
      <c r="A396" s="113" t="s">
        <v>160</v>
      </c>
      <c r="B396" s="114" t="s">
        <v>228</v>
      </c>
      <c r="C396" s="3">
        <f t="shared" si="2633"/>
        <v>3000</v>
      </c>
      <c r="D396" s="3"/>
      <c r="E396" s="3">
        <f>F396+G396+I396+K396</f>
        <v>3000</v>
      </c>
      <c r="F396" s="116">
        <v>3000</v>
      </c>
      <c r="G396" s="116"/>
      <c r="H396" s="115"/>
      <c r="I396" s="116"/>
      <c r="J396" s="115"/>
      <c r="K396" s="119"/>
      <c r="L396" s="119"/>
      <c r="M396" s="116">
        <f t="shared" si="3093"/>
        <v>3000</v>
      </c>
      <c r="N396" s="209"/>
      <c r="O396" s="210">
        <f t="shared" si="2727"/>
        <v>0</v>
      </c>
      <c r="P396" s="209"/>
      <c r="Q396" s="210">
        <f t="shared" ref="Q396" si="3240">P396/$C396</f>
        <v>0</v>
      </c>
      <c r="R396" s="209">
        <f t="shared" ref="R396" si="3241">$E396*0.1</f>
        <v>300</v>
      </c>
      <c r="S396" s="210">
        <f t="shared" si="3229"/>
        <v>0.1</v>
      </c>
      <c r="T396" s="209">
        <f t="shared" ref="T396" si="3242">$E396*0.2</f>
        <v>600</v>
      </c>
      <c r="U396" s="210">
        <f t="shared" si="3230"/>
        <v>0.2</v>
      </c>
      <c r="V396" s="209">
        <f t="shared" ref="V396" si="3243">$E396*0.3</f>
        <v>900</v>
      </c>
      <c r="W396" s="210">
        <f t="shared" si="3231"/>
        <v>0.3</v>
      </c>
      <c r="X396" s="209">
        <f t="shared" ref="X396" si="3244">$E396*0.4</f>
        <v>1200</v>
      </c>
      <c r="Y396" s="210">
        <f t="shared" si="3232"/>
        <v>0.4</v>
      </c>
      <c r="Z396" s="209">
        <f t="shared" ref="Z396" si="3245">$E396*0.5</f>
        <v>1500</v>
      </c>
      <c r="AA396" s="210">
        <f t="shared" si="3233"/>
        <v>0.5</v>
      </c>
      <c r="AB396" s="209">
        <f t="shared" ref="AB396" si="3246">$E396*0.55</f>
        <v>1650.0000000000002</v>
      </c>
      <c r="AC396" s="210">
        <f t="shared" si="3234"/>
        <v>0.55000000000000004</v>
      </c>
      <c r="AD396" s="209">
        <v>2100</v>
      </c>
      <c r="AE396" s="210">
        <f t="shared" si="3235"/>
        <v>0.7</v>
      </c>
      <c r="AF396" s="209">
        <f t="shared" ref="AF396" si="3247">$E396*0.7</f>
        <v>2100</v>
      </c>
      <c r="AG396" s="210">
        <f t="shared" si="3236"/>
        <v>0.7</v>
      </c>
      <c r="AH396" s="209">
        <f t="shared" ref="AH396" si="3248">$E396*0.75</f>
        <v>2250</v>
      </c>
      <c r="AI396" s="210">
        <f t="shared" si="3237"/>
        <v>0.75</v>
      </c>
      <c r="AJ396" s="209">
        <f t="shared" ref="AJ396" si="3249">$E396*0.75</f>
        <v>2250</v>
      </c>
      <c r="AK396" s="210">
        <f t="shared" si="3238"/>
        <v>0.75</v>
      </c>
      <c r="AL396" s="209">
        <f t="shared" ref="AL396" si="3250">$E396*0.95</f>
        <v>2850</v>
      </c>
      <c r="AM396" s="210">
        <f t="shared" si="3239"/>
        <v>0.95</v>
      </c>
      <c r="AN396" s="115"/>
      <c r="AP396" s="168"/>
      <c r="AQ396" s="227" t="str">
        <f t="shared" si="2723"/>
        <v>ok</v>
      </c>
      <c r="AR396" s="228" t="str">
        <f t="shared" si="2724"/>
        <v>ok</v>
      </c>
      <c r="AS396" s="228" t="str">
        <f t="shared" si="2725"/>
        <v>ok</v>
      </c>
      <c r="AT396" s="124"/>
      <c r="AU396" s="228"/>
      <c r="AV396" s="228"/>
      <c r="AW396" s="228"/>
    </row>
    <row r="397" spans="1:49" ht="39.6" outlineLevel="1" x14ac:dyDescent="0.3">
      <c r="A397" s="113" t="s">
        <v>160</v>
      </c>
      <c r="B397" s="114" t="s">
        <v>430</v>
      </c>
      <c r="C397" s="3">
        <f>D397+E397</f>
        <v>9</v>
      </c>
      <c r="D397" s="3"/>
      <c r="E397" s="3">
        <f>F397+G397+I397+K397</f>
        <v>9</v>
      </c>
      <c r="F397" s="3"/>
      <c r="G397" s="3">
        <v>9</v>
      </c>
      <c r="H397" s="115"/>
      <c r="I397" s="116"/>
      <c r="J397" s="115"/>
      <c r="K397" s="119"/>
      <c r="L397" s="119"/>
      <c r="M397" s="116"/>
      <c r="N397" s="209"/>
      <c r="O397" s="210">
        <f t="shared" si="2727"/>
        <v>0</v>
      </c>
      <c r="P397" s="209"/>
      <c r="Q397" s="210">
        <f t="shared" ref="Q397" si="3251">P397/$C397</f>
        <v>0</v>
      </c>
      <c r="R397" s="209"/>
      <c r="S397" s="210">
        <f t="shared" ref="S397" si="3252">R397/$C397</f>
        <v>0</v>
      </c>
      <c r="T397" s="209">
        <f>G397*0.95</f>
        <v>8.5499999999999989</v>
      </c>
      <c r="U397" s="210">
        <f t="shared" ref="U397" si="3253">T397/$C397</f>
        <v>0.94999999999999984</v>
      </c>
      <c r="V397" s="209">
        <v>8.5499999999999989</v>
      </c>
      <c r="W397" s="210">
        <f t="shared" ref="W397" si="3254">V397/$C397</f>
        <v>0.94999999999999984</v>
      </c>
      <c r="X397" s="209">
        <v>8.5499999999999989</v>
      </c>
      <c r="Y397" s="210">
        <f t="shared" ref="Y397" si="3255">X397/$C397</f>
        <v>0.94999999999999984</v>
      </c>
      <c r="Z397" s="209">
        <v>8.5499999999999989</v>
      </c>
      <c r="AA397" s="210">
        <f t="shared" ref="AA397" si="3256">Z397/$C397</f>
        <v>0.94999999999999984</v>
      </c>
      <c r="AB397" s="209">
        <v>8.5499999999999989</v>
      </c>
      <c r="AC397" s="210">
        <f t="shared" ref="AC397" si="3257">AB397/$C397</f>
        <v>0.94999999999999984</v>
      </c>
      <c r="AD397" s="209">
        <v>8.5499999999999989</v>
      </c>
      <c r="AE397" s="210">
        <f t="shared" ref="AE397" si="3258">AD397/$C397</f>
        <v>0.94999999999999984</v>
      </c>
      <c r="AF397" s="209">
        <v>8.5499999999999989</v>
      </c>
      <c r="AG397" s="210">
        <f t="shared" ref="AG397" si="3259">AF397/$C397</f>
        <v>0.94999999999999984</v>
      </c>
      <c r="AH397" s="209">
        <v>8.5499999999999989</v>
      </c>
      <c r="AI397" s="210">
        <f t="shared" ref="AI397" si="3260">AH397/$C397</f>
        <v>0.94999999999999984</v>
      </c>
      <c r="AJ397" s="209">
        <v>8.5499999999999989</v>
      </c>
      <c r="AK397" s="210">
        <f t="shared" ref="AK397" si="3261">AJ397/$C397</f>
        <v>0.94999999999999984</v>
      </c>
      <c r="AL397" s="209">
        <v>8.5499999999999989</v>
      </c>
      <c r="AM397" s="210">
        <f t="shared" ref="AM397" si="3262">AL397/$C397</f>
        <v>0.94999999999999984</v>
      </c>
      <c r="AN397" s="115"/>
      <c r="AQ397" s="227" t="str">
        <f t="shared" si="2723"/>
        <v>ok</v>
      </c>
      <c r="AR397" s="228" t="str">
        <f t="shared" si="2724"/>
        <v>ok</v>
      </c>
      <c r="AS397" s="228" t="str">
        <f t="shared" si="2725"/>
        <v>ok</v>
      </c>
      <c r="AT397" s="124"/>
      <c r="AU397" s="228"/>
      <c r="AV397" s="228"/>
      <c r="AW397" s="228"/>
    </row>
    <row r="398" spans="1:49" x14ac:dyDescent="0.3">
      <c r="A398" s="161">
        <f>MAX(A$244:A396)+1</f>
        <v>45</v>
      </c>
      <c r="B398" s="148" t="s">
        <v>288</v>
      </c>
      <c r="C398" s="162">
        <f>C399+C400</f>
        <v>4360</v>
      </c>
      <c r="D398" s="162">
        <f t="shared" ref="D398:AL398" si="3263">D399+D400</f>
        <v>0</v>
      </c>
      <c r="E398" s="162">
        <f t="shared" si="3263"/>
        <v>4360</v>
      </c>
      <c r="F398" s="162">
        <f t="shared" si="3263"/>
        <v>3000</v>
      </c>
      <c r="G398" s="162">
        <f t="shared" si="3263"/>
        <v>1360</v>
      </c>
      <c r="H398" s="162">
        <f t="shared" si="3263"/>
        <v>0</v>
      </c>
      <c r="I398" s="162">
        <f t="shared" si="3263"/>
        <v>0</v>
      </c>
      <c r="J398" s="162">
        <f t="shared" si="3263"/>
        <v>0</v>
      </c>
      <c r="K398" s="162">
        <f t="shared" si="3263"/>
        <v>0</v>
      </c>
      <c r="L398" s="162">
        <f t="shared" si="3263"/>
        <v>0</v>
      </c>
      <c r="M398" s="162">
        <f t="shared" si="3263"/>
        <v>3000</v>
      </c>
      <c r="N398" s="163">
        <f t="shared" si="3263"/>
        <v>0</v>
      </c>
      <c r="O398" s="164">
        <f t="shared" si="2727"/>
        <v>0</v>
      </c>
      <c r="P398" s="163">
        <f t="shared" si="3263"/>
        <v>0</v>
      </c>
      <c r="Q398" s="164">
        <f t="shared" ref="Q398:Q399" si="3264">P398/$C398</f>
        <v>0</v>
      </c>
      <c r="R398" s="163">
        <f t="shared" si="3263"/>
        <v>436</v>
      </c>
      <c r="S398" s="164">
        <f t="shared" ref="S398:S399" si="3265">R398/$C398</f>
        <v>0.1</v>
      </c>
      <c r="T398" s="163">
        <f t="shared" si="3263"/>
        <v>872</v>
      </c>
      <c r="U398" s="164">
        <f t="shared" ref="U398:U399" si="3266">T398/$C398</f>
        <v>0.2</v>
      </c>
      <c r="V398" s="163">
        <f t="shared" si="3263"/>
        <v>1308</v>
      </c>
      <c r="W398" s="164">
        <f t="shared" ref="W398:W399" si="3267">V398/$C398</f>
        <v>0.3</v>
      </c>
      <c r="X398" s="163">
        <f t="shared" si="3263"/>
        <v>1744</v>
      </c>
      <c r="Y398" s="164">
        <f t="shared" ref="Y398:Y399" si="3268">X398/$C398</f>
        <v>0.4</v>
      </c>
      <c r="Z398" s="163">
        <f t="shared" si="3263"/>
        <v>2180</v>
      </c>
      <c r="AA398" s="164">
        <f t="shared" ref="AA398:AA399" si="3269">Z398/$C398</f>
        <v>0.5</v>
      </c>
      <c r="AB398" s="163">
        <f t="shared" si="3263"/>
        <v>2398.0000000000005</v>
      </c>
      <c r="AC398" s="164">
        <f t="shared" ref="AC398:AC399" si="3270">AB398/$C398</f>
        <v>0.55000000000000016</v>
      </c>
      <c r="AD398" s="163">
        <f t="shared" si="3263"/>
        <v>3052</v>
      </c>
      <c r="AE398" s="164">
        <f t="shared" ref="AE398:AE399" si="3271">AD398/$C398</f>
        <v>0.7</v>
      </c>
      <c r="AF398" s="163">
        <f t="shared" si="3263"/>
        <v>3052</v>
      </c>
      <c r="AG398" s="164">
        <f t="shared" ref="AG398:AG399" si="3272">AF398/$C398</f>
        <v>0.7</v>
      </c>
      <c r="AH398" s="163">
        <f t="shared" si="3263"/>
        <v>3270</v>
      </c>
      <c r="AI398" s="164">
        <f t="shared" ref="AI398:AI399" si="3273">AH398/$C398</f>
        <v>0.75</v>
      </c>
      <c r="AJ398" s="163">
        <f t="shared" si="3263"/>
        <v>3270</v>
      </c>
      <c r="AK398" s="164">
        <f t="shared" ref="AK398:AK399" si="3274">AJ398/$C398</f>
        <v>0.75</v>
      </c>
      <c r="AL398" s="163">
        <f t="shared" si="3263"/>
        <v>4142</v>
      </c>
      <c r="AM398" s="164">
        <f t="shared" ref="AM398:AM399" si="3275">AL398/$C398</f>
        <v>0.95</v>
      </c>
      <c r="AN398" s="155"/>
      <c r="AQ398" s="227" t="str">
        <f t="shared" si="2723"/>
        <v>ok</v>
      </c>
      <c r="AR398" s="228" t="str">
        <f t="shared" si="2724"/>
        <v>ok</v>
      </c>
      <c r="AS398" s="228" t="str">
        <f t="shared" si="2725"/>
        <v>ok</v>
      </c>
      <c r="AT398" s="124"/>
      <c r="AU398" s="228"/>
      <c r="AV398" s="228"/>
      <c r="AW398" s="228" t="s">
        <v>452</v>
      </c>
    </row>
    <row r="399" spans="1:49" s="167" customFormat="1" outlineLevel="1" x14ac:dyDescent="0.3">
      <c r="A399" s="113" t="s">
        <v>160</v>
      </c>
      <c r="B399" s="114" t="s">
        <v>228</v>
      </c>
      <c r="C399" s="3">
        <f t="shared" si="2633"/>
        <v>3000</v>
      </c>
      <c r="D399" s="3"/>
      <c r="E399" s="3">
        <f>F399+G399+I399+K399</f>
        <v>3000</v>
      </c>
      <c r="F399" s="116">
        <v>3000</v>
      </c>
      <c r="G399" s="116"/>
      <c r="H399" s="115"/>
      <c r="I399" s="116"/>
      <c r="J399" s="115"/>
      <c r="K399" s="119"/>
      <c r="L399" s="119"/>
      <c r="M399" s="116">
        <f t="shared" si="3093"/>
        <v>3000</v>
      </c>
      <c r="N399" s="209"/>
      <c r="O399" s="210">
        <f t="shared" ref="O399:O462" si="3276">N399/$C399</f>
        <v>0</v>
      </c>
      <c r="P399" s="209"/>
      <c r="Q399" s="210">
        <f t="shared" si="3264"/>
        <v>0</v>
      </c>
      <c r="R399" s="209">
        <f t="shared" ref="R399:R400" si="3277">$E399*0.1</f>
        <v>300</v>
      </c>
      <c r="S399" s="210">
        <f t="shared" si="3265"/>
        <v>0.1</v>
      </c>
      <c r="T399" s="209">
        <f t="shared" ref="T399:T400" si="3278">$E399*0.2</f>
        <v>600</v>
      </c>
      <c r="U399" s="210">
        <f t="shared" si="3266"/>
        <v>0.2</v>
      </c>
      <c r="V399" s="209">
        <f t="shared" ref="V399:V400" si="3279">$E399*0.3</f>
        <v>900</v>
      </c>
      <c r="W399" s="210">
        <f t="shared" si="3267"/>
        <v>0.3</v>
      </c>
      <c r="X399" s="209">
        <f t="shared" ref="X399:X400" si="3280">$E399*0.4</f>
        <v>1200</v>
      </c>
      <c r="Y399" s="210">
        <f t="shared" si="3268"/>
        <v>0.4</v>
      </c>
      <c r="Z399" s="209">
        <f t="shared" ref="Z399:Z400" si="3281">$E399*0.5</f>
        <v>1500</v>
      </c>
      <c r="AA399" s="210">
        <f t="shared" si="3269"/>
        <v>0.5</v>
      </c>
      <c r="AB399" s="209">
        <f t="shared" ref="AB399:AB400" si="3282">$E399*0.55</f>
        <v>1650.0000000000002</v>
      </c>
      <c r="AC399" s="210">
        <f t="shared" si="3270"/>
        <v>0.55000000000000004</v>
      </c>
      <c r="AD399" s="209">
        <v>2100</v>
      </c>
      <c r="AE399" s="210">
        <f t="shared" si="3271"/>
        <v>0.7</v>
      </c>
      <c r="AF399" s="209">
        <f t="shared" ref="AF399:AF400" si="3283">$E399*0.7</f>
        <v>2100</v>
      </c>
      <c r="AG399" s="210">
        <f t="shared" si="3272"/>
        <v>0.7</v>
      </c>
      <c r="AH399" s="209">
        <f t="shared" ref="AH399:AH400" si="3284">$E399*0.75</f>
        <v>2250</v>
      </c>
      <c r="AI399" s="210">
        <f t="shared" si="3273"/>
        <v>0.75</v>
      </c>
      <c r="AJ399" s="209">
        <f t="shared" ref="AJ399:AJ400" si="3285">$E399*0.75</f>
        <v>2250</v>
      </c>
      <c r="AK399" s="210">
        <f t="shared" si="3274"/>
        <v>0.75</v>
      </c>
      <c r="AL399" s="209">
        <f t="shared" ref="AL399:AL400" si="3286">$E399*0.95</f>
        <v>2850</v>
      </c>
      <c r="AM399" s="210">
        <f t="shared" si="3275"/>
        <v>0.95</v>
      </c>
      <c r="AN399" s="115"/>
      <c r="AP399" s="168"/>
      <c r="AQ399" s="227" t="str">
        <f t="shared" ref="AQ399:AQ462" si="3287">IF(Q399&gt;=O399,IF(S399&gt;=Q399,IF(U399&gt;=S399,IF(W399&gt;=U399,IF(Y399&gt;=W399,IF(AA399&gt;=Y399,IF(AC399&gt;=AA399,IF(AE399&gt;=AC399,IF(AG399&gt;=AE399,IF(AI399&gt;=AG399,IF(AK399&gt;=AI399,IF(AM399&gt;=AK399,"ok",0))))))))))))</f>
        <v>ok</v>
      </c>
      <c r="AR399" s="228" t="str">
        <f t="shared" ref="AR399:AR462" si="3288">IF(E399&gt;0,IF(OR(O399&gt;0.95,Q399&gt;0.95,S399&gt;0.95,U399&gt;0.95,W399&gt;0.95,Y399&gt;0.95,AA399&gt;0.95,AC399&gt;0.95,AE399&gt;0.95,AG399&gt;0.95,AI399&gt;0.95,AK399&gt;0.95,AM399&gt;0.95),"kiểm tra","ok"),)</f>
        <v>ok</v>
      </c>
      <c r="AS399" s="228" t="str">
        <f t="shared" ref="AS399:AS462" si="3289">IF(AL399=0,"trống","ok")</f>
        <v>ok</v>
      </c>
      <c r="AT399" s="124"/>
      <c r="AU399" s="228"/>
      <c r="AV399" s="228"/>
      <c r="AW399" s="228"/>
    </row>
    <row r="400" spans="1:49" ht="39.6" outlineLevel="1" x14ac:dyDescent="0.3">
      <c r="A400" s="113" t="s">
        <v>160</v>
      </c>
      <c r="B400" s="114" t="s">
        <v>430</v>
      </c>
      <c r="C400" s="3">
        <f>D400+E400</f>
        <v>1360</v>
      </c>
      <c r="D400" s="3"/>
      <c r="E400" s="3">
        <f>F400+G400+I400+K400</f>
        <v>1360</v>
      </c>
      <c r="F400" s="3"/>
      <c r="G400" s="3">
        <v>1360</v>
      </c>
      <c r="H400" s="115"/>
      <c r="I400" s="116"/>
      <c r="J400" s="115"/>
      <c r="K400" s="119"/>
      <c r="L400" s="119"/>
      <c r="M400" s="116"/>
      <c r="N400" s="209"/>
      <c r="O400" s="210">
        <f t="shared" si="3276"/>
        <v>0</v>
      </c>
      <c r="P400" s="209"/>
      <c r="Q400" s="210">
        <f t="shared" ref="Q400" si="3290">P400/$C400</f>
        <v>0</v>
      </c>
      <c r="R400" s="209">
        <f t="shared" si="3277"/>
        <v>136</v>
      </c>
      <c r="S400" s="210">
        <f t="shared" ref="S400" si="3291">R400/$C400</f>
        <v>0.1</v>
      </c>
      <c r="T400" s="209">
        <f t="shared" si="3278"/>
        <v>272</v>
      </c>
      <c r="U400" s="210">
        <f t="shared" ref="U400" si="3292">T400/$C400</f>
        <v>0.2</v>
      </c>
      <c r="V400" s="209">
        <f t="shared" si="3279"/>
        <v>408</v>
      </c>
      <c r="W400" s="210">
        <f t="shared" ref="W400" si="3293">V400/$C400</f>
        <v>0.3</v>
      </c>
      <c r="X400" s="209">
        <f t="shared" si="3280"/>
        <v>544</v>
      </c>
      <c r="Y400" s="210">
        <f t="shared" ref="Y400" si="3294">X400/$C400</f>
        <v>0.4</v>
      </c>
      <c r="Z400" s="209">
        <f t="shared" si="3281"/>
        <v>680</v>
      </c>
      <c r="AA400" s="210">
        <f t="shared" ref="AA400" si="3295">Z400/$C400</f>
        <v>0.5</v>
      </c>
      <c r="AB400" s="209">
        <f t="shared" si="3282"/>
        <v>748.00000000000011</v>
      </c>
      <c r="AC400" s="210">
        <f t="shared" ref="AC400" si="3296">AB400/$C400</f>
        <v>0.55000000000000004</v>
      </c>
      <c r="AD400" s="209">
        <v>951.99999999999989</v>
      </c>
      <c r="AE400" s="210">
        <f t="shared" ref="AE400" si="3297">AD400/$C400</f>
        <v>0.7</v>
      </c>
      <c r="AF400" s="209">
        <f t="shared" si="3283"/>
        <v>951.99999999999989</v>
      </c>
      <c r="AG400" s="210">
        <f t="shared" ref="AG400" si="3298">AF400/$C400</f>
        <v>0.7</v>
      </c>
      <c r="AH400" s="209">
        <f t="shared" si="3284"/>
        <v>1020</v>
      </c>
      <c r="AI400" s="210">
        <f t="shared" ref="AI400" si="3299">AH400/$C400</f>
        <v>0.75</v>
      </c>
      <c r="AJ400" s="209">
        <f t="shared" si="3285"/>
        <v>1020</v>
      </c>
      <c r="AK400" s="210">
        <f t="shared" ref="AK400" si="3300">AJ400/$C400</f>
        <v>0.75</v>
      </c>
      <c r="AL400" s="209">
        <f t="shared" si="3286"/>
        <v>1292</v>
      </c>
      <c r="AM400" s="210">
        <f t="shared" ref="AM400" si="3301">AL400/$C400</f>
        <v>0.95</v>
      </c>
      <c r="AN400" s="115"/>
      <c r="AQ400" s="227" t="str">
        <f t="shared" si="3287"/>
        <v>ok</v>
      </c>
      <c r="AR400" s="228" t="str">
        <f t="shared" si="3288"/>
        <v>ok</v>
      </c>
      <c r="AS400" s="228" t="str">
        <f t="shared" si="3289"/>
        <v>ok</v>
      </c>
      <c r="AT400" s="124"/>
      <c r="AU400" s="228"/>
      <c r="AV400" s="228"/>
      <c r="AW400" s="228"/>
    </row>
    <row r="401" spans="1:49" x14ac:dyDescent="0.3">
      <c r="A401" s="161">
        <f>MAX(A$244:A399)+1</f>
        <v>46</v>
      </c>
      <c r="B401" s="148" t="s">
        <v>289</v>
      </c>
      <c r="C401" s="162">
        <f>C402+C403</f>
        <v>3009</v>
      </c>
      <c r="D401" s="162">
        <f t="shared" ref="D401:AL401" si="3302">D402+D403</f>
        <v>0</v>
      </c>
      <c r="E401" s="162">
        <f t="shared" si="3302"/>
        <v>3009</v>
      </c>
      <c r="F401" s="162">
        <f t="shared" si="3302"/>
        <v>3000</v>
      </c>
      <c r="G401" s="162">
        <f t="shared" si="3302"/>
        <v>9</v>
      </c>
      <c r="H401" s="162">
        <f t="shared" si="3302"/>
        <v>0</v>
      </c>
      <c r="I401" s="162">
        <f t="shared" si="3302"/>
        <v>0</v>
      </c>
      <c r="J401" s="162">
        <f t="shared" si="3302"/>
        <v>0</v>
      </c>
      <c r="K401" s="162">
        <f t="shared" si="3302"/>
        <v>0</v>
      </c>
      <c r="L401" s="162">
        <f t="shared" si="3302"/>
        <v>0</v>
      </c>
      <c r="M401" s="162">
        <f t="shared" si="3302"/>
        <v>3000</v>
      </c>
      <c r="N401" s="163">
        <f t="shared" si="3302"/>
        <v>0</v>
      </c>
      <c r="O401" s="164">
        <f t="shared" si="3276"/>
        <v>0</v>
      </c>
      <c r="P401" s="163">
        <f t="shared" si="3302"/>
        <v>0</v>
      </c>
      <c r="Q401" s="164">
        <f t="shared" ref="Q401:Q403" si="3303">P401/$C401</f>
        <v>0</v>
      </c>
      <c r="R401" s="163">
        <f t="shared" si="3302"/>
        <v>897</v>
      </c>
      <c r="S401" s="164">
        <f t="shared" ref="S401:S403" si="3304">R401/$C401</f>
        <v>0.29810568295114653</v>
      </c>
      <c r="T401" s="163">
        <f t="shared" si="3302"/>
        <v>897</v>
      </c>
      <c r="U401" s="164">
        <f t="shared" ref="U401:U403" si="3305">T401/$C401</f>
        <v>0.29810568295114653</v>
      </c>
      <c r="V401" s="163">
        <f t="shared" si="3302"/>
        <v>897</v>
      </c>
      <c r="W401" s="164">
        <f t="shared" ref="W401:W403" si="3306">V401/$C401</f>
        <v>0.29810568295114653</v>
      </c>
      <c r="X401" s="163">
        <f t="shared" si="3302"/>
        <v>2848</v>
      </c>
      <c r="Y401" s="164">
        <f t="shared" ref="Y401:Y403" si="3307">X401/$C401</f>
        <v>0.94649385177799938</v>
      </c>
      <c r="Z401" s="163">
        <f t="shared" si="3302"/>
        <v>2856.55</v>
      </c>
      <c r="AA401" s="164">
        <f t="shared" ref="AA401:AA403" si="3308">Z401/$C401</f>
        <v>0.94933532735127957</v>
      </c>
      <c r="AB401" s="163">
        <f t="shared" si="3302"/>
        <v>2856.55</v>
      </c>
      <c r="AC401" s="164">
        <f t="shared" ref="AC401:AC403" si="3309">AB401/$C401</f>
        <v>0.94933532735127957</v>
      </c>
      <c r="AD401" s="163">
        <f t="shared" si="3302"/>
        <v>2856.55</v>
      </c>
      <c r="AE401" s="164">
        <f t="shared" ref="AE401:AE403" si="3310">AD401/$C401</f>
        <v>0.94933532735127957</v>
      </c>
      <c r="AF401" s="163">
        <f t="shared" si="3302"/>
        <v>2856.55</v>
      </c>
      <c r="AG401" s="164">
        <f t="shared" ref="AG401:AG403" si="3311">AF401/$C401</f>
        <v>0.94933532735127957</v>
      </c>
      <c r="AH401" s="163">
        <f t="shared" si="3302"/>
        <v>2856.55</v>
      </c>
      <c r="AI401" s="164">
        <f t="shared" ref="AI401:AI403" si="3312">AH401/$C401</f>
        <v>0.94933532735127957</v>
      </c>
      <c r="AJ401" s="163">
        <f t="shared" si="3302"/>
        <v>2856.55</v>
      </c>
      <c r="AK401" s="164">
        <f t="shared" ref="AK401:AK403" si="3313">AJ401/$C401</f>
        <v>0.94933532735127957</v>
      </c>
      <c r="AL401" s="163">
        <f t="shared" si="3302"/>
        <v>2856.55</v>
      </c>
      <c r="AM401" s="164">
        <f t="shared" ref="AM401:AM403" si="3314">AL401/$C401</f>
        <v>0.94933532735127957</v>
      </c>
      <c r="AN401" s="155"/>
      <c r="AQ401" s="227" t="str">
        <f t="shared" si="3287"/>
        <v>ok</v>
      </c>
      <c r="AR401" s="228" t="str">
        <f t="shared" si="3288"/>
        <v>ok</v>
      </c>
      <c r="AS401" s="228" t="str">
        <f t="shared" si="3289"/>
        <v>ok</v>
      </c>
      <c r="AT401" s="124"/>
      <c r="AU401" s="228"/>
      <c r="AV401" s="228" t="s">
        <v>452</v>
      </c>
      <c r="AW401" s="228"/>
    </row>
    <row r="402" spans="1:49" s="167" customFormat="1" outlineLevel="1" x14ac:dyDescent="0.3">
      <c r="A402" s="113" t="s">
        <v>160</v>
      </c>
      <c r="B402" s="114" t="s">
        <v>228</v>
      </c>
      <c r="C402" s="3">
        <f t="shared" si="2633"/>
        <v>3000</v>
      </c>
      <c r="D402" s="3"/>
      <c r="E402" s="3">
        <f>F402+G402+I402+K402</f>
        <v>3000</v>
      </c>
      <c r="F402" s="116">
        <v>3000</v>
      </c>
      <c r="G402" s="116"/>
      <c r="H402" s="115"/>
      <c r="I402" s="116"/>
      <c r="J402" s="115"/>
      <c r="K402" s="119"/>
      <c r="L402" s="119"/>
      <c r="M402" s="116">
        <f t="shared" si="3093"/>
        <v>3000</v>
      </c>
      <c r="N402" s="209"/>
      <c r="O402" s="276">
        <f t="shared" si="3276"/>
        <v>0</v>
      </c>
      <c r="P402" s="209"/>
      <c r="Q402" s="276">
        <f t="shared" si="3303"/>
        <v>0</v>
      </c>
      <c r="R402" s="209">
        <v>897</v>
      </c>
      <c r="S402" s="277">
        <f t="shared" si="3304"/>
        <v>0.29899999999999999</v>
      </c>
      <c r="T402" s="209">
        <v>897</v>
      </c>
      <c r="U402" s="276">
        <f t="shared" si="3305"/>
        <v>0.29899999999999999</v>
      </c>
      <c r="V402" s="209">
        <f>98+799</f>
        <v>897</v>
      </c>
      <c r="W402" s="276">
        <f t="shared" si="3306"/>
        <v>0.29899999999999999</v>
      </c>
      <c r="X402" s="209">
        <v>2848</v>
      </c>
      <c r="Y402" s="276">
        <f t="shared" si="3307"/>
        <v>0.94933333333333336</v>
      </c>
      <c r="Z402" s="209">
        <v>2848</v>
      </c>
      <c r="AA402" s="276">
        <f t="shared" si="3308"/>
        <v>0.94933333333333336</v>
      </c>
      <c r="AB402" s="209">
        <v>2848</v>
      </c>
      <c r="AC402" s="276">
        <f t="shared" si="3309"/>
        <v>0.94933333333333336</v>
      </c>
      <c r="AD402" s="209">
        <v>2848</v>
      </c>
      <c r="AE402" s="276">
        <f t="shared" si="3310"/>
        <v>0.94933333333333336</v>
      </c>
      <c r="AF402" s="209">
        <v>2848</v>
      </c>
      <c r="AG402" s="276">
        <f t="shared" si="3311"/>
        <v>0.94933333333333336</v>
      </c>
      <c r="AH402" s="209">
        <v>2848</v>
      </c>
      <c r="AI402" s="276">
        <f t="shared" si="3312"/>
        <v>0.94933333333333336</v>
      </c>
      <c r="AJ402" s="209">
        <v>2848</v>
      </c>
      <c r="AK402" s="276">
        <f t="shared" si="3313"/>
        <v>0.94933333333333336</v>
      </c>
      <c r="AL402" s="209">
        <v>2848</v>
      </c>
      <c r="AM402" s="276">
        <f t="shared" si="3314"/>
        <v>0.94933333333333336</v>
      </c>
      <c r="AN402" s="115"/>
      <c r="AP402" s="168"/>
      <c r="AQ402" s="227" t="str">
        <f t="shared" si="3287"/>
        <v>ok</v>
      </c>
      <c r="AR402" s="228" t="str">
        <f t="shared" si="3288"/>
        <v>ok</v>
      </c>
      <c r="AS402" s="228" t="str">
        <f t="shared" si="3289"/>
        <v>ok</v>
      </c>
      <c r="AT402" s="124"/>
      <c r="AU402" s="228"/>
      <c r="AV402" s="228"/>
      <c r="AW402" s="228"/>
    </row>
    <row r="403" spans="1:49" ht="39.6" outlineLevel="1" x14ac:dyDescent="0.3">
      <c r="A403" s="113" t="s">
        <v>160</v>
      </c>
      <c r="B403" s="114" t="s">
        <v>430</v>
      </c>
      <c r="C403" s="3">
        <f>D403+E403</f>
        <v>9</v>
      </c>
      <c r="D403" s="3"/>
      <c r="E403" s="3">
        <f>F403+G403+I403+K403</f>
        <v>9</v>
      </c>
      <c r="F403" s="3"/>
      <c r="G403" s="3">
        <v>9</v>
      </c>
      <c r="H403" s="115"/>
      <c r="I403" s="116"/>
      <c r="J403" s="115"/>
      <c r="K403" s="119"/>
      <c r="L403" s="119"/>
      <c r="M403" s="116"/>
      <c r="N403" s="209"/>
      <c r="O403" s="276">
        <f t="shared" si="3276"/>
        <v>0</v>
      </c>
      <c r="P403" s="209"/>
      <c r="Q403" s="276">
        <f t="shared" si="3303"/>
        <v>0</v>
      </c>
      <c r="R403" s="209"/>
      <c r="S403" s="276">
        <f t="shared" si="3304"/>
        <v>0</v>
      </c>
      <c r="T403" s="209"/>
      <c r="U403" s="276">
        <f t="shared" si="3305"/>
        <v>0</v>
      </c>
      <c r="V403" s="209"/>
      <c r="W403" s="276">
        <f t="shared" si="3306"/>
        <v>0</v>
      </c>
      <c r="X403" s="209"/>
      <c r="Y403" s="276">
        <f t="shared" si="3307"/>
        <v>0</v>
      </c>
      <c r="Z403" s="209">
        <f>9*0.95</f>
        <v>8.5499999999999989</v>
      </c>
      <c r="AA403" s="276">
        <f t="shared" si="3308"/>
        <v>0.94999999999999984</v>
      </c>
      <c r="AB403" s="209">
        <v>8.5499999999999989</v>
      </c>
      <c r="AC403" s="276">
        <f t="shared" si="3309"/>
        <v>0.94999999999999984</v>
      </c>
      <c r="AD403" s="209">
        <v>8.5499999999999989</v>
      </c>
      <c r="AE403" s="276">
        <f t="shared" si="3310"/>
        <v>0.94999999999999984</v>
      </c>
      <c r="AF403" s="209">
        <v>8.5499999999999989</v>
      </c>
      <c r="AG403" s="276">
        <f t="shared" si="3311"/>
        <v>0.94999999999999984</v>
      </c>
      <c r="AH403" s="209">
        <v>8.5499999999999989</v>
      </c>
      <c r="AI403" s="276">
        <f t="shared" si="3312"/>
        <v>0.94999999999999984</v>
      </c>
      <c r="AJ403" s="209">
        <v>8.5499999999999989</v>
      </c>
      <c r="AK403" s="276">
        <f t="shared" si="3313"/>
        <v>0.94999999999999984</v>
      </c>
      <c r="AL403" s="209">
        <v>8.5499999999999989</v>
      </c>
      <c r="AM403" s="276">
        <f t="shared" si="3314"/>
        <v>0.94999999999999984</v>
      </c>
      <c r="AN403" s="115"/>
      <c r="AQ403" s="227" t="str">
        <f t="shared" si="3287"/>
        <v>ok</v>
      </c>
      <c r="AR403" s="228" t="str">
        <f t="shared" si="3288"/>
        <v>ok</v>
      </c>
      <c r="AS403" s="228" t="str">
        <f t="shared" si="3289"/>
        <v>ok</v>
      </c>
      <c r="AT403" s="124"/>
      <c r="AU403" s="228"/>
      <c r="AV403" s="228"/>
      <c r="AW403" s="228"/>
    </row>
    <row r="404" spans="1:49" x14ac:dyDescent="0.3">
      <c r="A404" s="161">
        <f>MAX(A$244:A402)+1</f>
        <v>47</v>
      </c>
      <c r="B404" s="148" t="s">
        <v>290</v>
      </c>
      <c r="C404" s="162">
        <f>C405+C406</f>
        <v>3170</v>
      </c>
      <c r="D404" s="162">
        <f t="shared" ref="D404:AL404" si="3315">D405+D406</f>
        <v>0</v>
      </c>
      <c r="E404" s="162">
        <f t="shared" si="3315"/>
        <v>3170</v>
      </c>
      <c r="F404" s="162">
        <f t="shared" si="3315"/>
        <v>3000</v>
      </c>
      <c r="G404" s="162">
        <f t="shared" si="3315"/>
        <v>170</v>
      </c>
      <c r="H404" s="162">
        <f t="shared" si="3315"/>
        <v>0</v>
      </c>
      <c r="I404" s="162">
        <f t="shared" si="3315"/>
        <v>0</v>
      </c>
      <c r="J404" s="162">
        <f t="shared" si="3315"/>
        <v>0</v>
      </c>
      <c r="K404" s="162">
        <f t="shared" si="3315"/>
        <v>0</v>
      </c>
      <c r="L404" s="162">
        <f t="shared" si="3315"/>
        <v>0</v>
      </c>
      <c r="M404" s="162">
        <f t="shared" si="3315"/>
        <v>3000</v>
      </c>
      <c r="N404" s="163">
        <f t="shared" si="3315"/>
        <v>0</v>
      </c>
      <c r="O404" s="164">
        <f t="shared" si="3276"/>
        <v>0</v>
      </c>
      <c r="P404" s="163">
        <f t="shared" si="3315"/>
        <v>0</v>
      </c>
      <c r="Q404" s="164">
        <f t="shared" ref="Q404:Q406" si="3316">P404/$C404</f>
        <v>0</v>
      </c>
      <c r="R404" s="163">
        <f t="shared" si="3315"/>
        <v>900</v>
      </c>
      <c r="S404" s="164">
        <f t="shared" ref="S404:S406" si="3317">R404/$C404</f>
        <v>0.28391167192429023</v>
      </c>
      <c r="T404" s="163">
        <f t="shared" si="3315"/>
        <v>900</v>
      </c>
      <c r="U404" s="164">
        <f t="shared" ref="U404:U406" si="3318">T404/$C404</f>
        <v>0.28391167192429023</v>
      </c>
      <c r="V404" s="163">
        <f t="shared" si="3315"/>
        <v>1140</v>
      </c>
      <c r="W404" s="164">
        <f t="shared" ref="W404:W406" si="3319">V404/$C404</f>
        <v>0.35962145110410093</v>
      </c>
      <c r="X404" s="163">
        <f t="shared" si="3315"/>
        <v>1350</v>
      </c>
      <c r="Y404" s="164">
        <f t="shared" ref="Y404:Y406" si="3320">X404/$C404</f>
        <v>0.42586750788643535</v>
      </c>
      <c r="Z404" s="163">
        <f t="shared" si="3315"/>
        <v>1880</v>
      </c>
      <c r="AA404" s="164">
        <f t="shared" ref="AA404:AA406" si="3321">Z404/$C404</f>
        <v>0.59305993690851733</v>
      </c>
      <c r="AB404" s="163">
        <f t="shared" si="3315"/>
        <v>1885</v>
      </c>
      <c r="AC404" s="164">
        <f t="shared" ref="AC404:AC406" si="3322">AB404/$C404</f>
        <v>0.59463722397476337</v>
      </c>
      <c r="AD404" s="163">
        <f t="shared" si="3315"/>
        <v>2935</v>
      </c>
      <c r="AE404" s="164">
        <f t="shared" ref="AE404:AE406" si="3323">AD404/$C404</f>
        <v>0.92586750788643535</v>
      </c>
      <c r="AF404" s="163">
        <f t="shared" si="3315"/>
        <v>2935</v>
      </c>
      <c r="AG404" s="164">
        <f t="shared" ref="AG404:AG406" si="3324">AF404/$C404</f>
        <v>0.92586750788643535</v>
      </c>
      <c r="AH404" s="163">
        <f t="shared" si="3315"/>
        <v>2935</v>
      </c>
      <c r="AI404" s="164">
        <f t="shared" ref="AI404:AI406" si="3325">AH404/$C404</f>
        <v>0.92586750788643535</v>
      </c>
      <c r="AJ404" s="163">
        <f t="shared" si="3315"/>
        <v>3011.5</v>
      </c>
      <c r="AK404" s="164">
        <f t="shared" ref="AK404:AK406" si="3326">AJ404/$C404</f>
        <v>0.95</v>
      </c>
      <c r="AL404" s="163">
        <f t="shared" si="3315"/>
        <v>3011.5</v>
      </c>
      <c r="AM404" s="164">
        <f t="shared" ref="AM404:AM406" si="3327">AL404/$C404</f>
        <v>0.95</v>
      </c>
      <c r="AN404" s="155"/>
      <c r="AQ404" s="227" t="str">
        <f t="shared" si="3287"/>
        <v>ok</v>
      </c>
      <c r="AR404" s="228" t="str">
        <f t="shared" si="3288"/>
        <v>ok</v>
      </c>
      <c r="AS404" s="228" t="str">
        <f t="shared" si="3289"/>
        <v>ok</v>
      </c>
      <c r="AT404" s="124"/>
      <c r="AU404" s="228"/>
      <c r="AV404" s="228" t="s">
        <v>452</v>
      </c>
      <c r="AW404" s="228"/>
    </row>
    <row r="405" spans="1:49" s="167" customFormat="1" outlineLevel="1" x14ac:dyDescent="0.3">
      <c r="A405" s="113" t="s">
        <v>160</v>
      </c>
      <c r="B405" s="114" t="s">
        <v>228</v>
      </c>
      <c r="C405" s="3">
        <f t="shared" si="2633"/>
        <v>3000</v>
      </c>
      <c r="D405" s="3"/>
      <c r="E405" s="3">
        <f>F405+G405+I405+K405</f>
        <v>3000</v>
      </c>
      <c r="F405" s="116">
        <v>3000</v>
      </c>
      <c r="G405" s="116"/>
      <c r="H405" s="115"/>
      <c r="I405" s="116"/>
      <c r="J405" s="115"/>
      <c r="K405" s="119"/>
      <c r="L405" s="119"/>
      <c r="M405" s="116">
        <f t="shared" si="3093"/>
        <v>3000</v>
      </c>
      <c r="N405" s="209"/>
      <c r="O405" s="276">
        <f t="shared" si="3276"/>
        <v>0</v>
      </c>
      <c r="P405" s="209"/>
      <c r="Q405" s="276">
        <f t="shared" si="3316"/>
        <v>0</v>
      </c>
      <c r="R405" s="209">
        <v>900</v>
      </c>
      <c r="S405" s="281">
        <f t="shared" si="3317"/>
        <v>0.3</v>
      </c>
      <c r="T405" s="209">
        <v>900</v>
      </c>
      <c r="U405" s="281">
        <f t="shared" si="3318"/>
        <v>0.3</v>
      </c>
      <c r="V405" s="209">
        <v>1140</v>
      </c>
      <c r="W405" s="276">
        <f t="shared" si="3319"/>
        <v>0.38</v>
      </c>
      <c r="X405" s="209">
        <v>1350</v>
      </c>
      <c r="Y405" s="276">
        <f t="shared" si="3320"/>
        <v>0.45</v>
      </c>
      <c r="Z405" s="209">
        <v>1800</v>
      </c>
      <c r="AA405" s="276">
        <f t="shared" si="3321"/>
        <v>0.6</v>
      </c>
      <c r="AB405" s="209">
        <v>1800</v>
      </c>
      <c r="AC405" s="276">
        <f t="shared" si="3322"/>
        <v>0.6</v>
      </c>
      <c r="AD405" s="209">
        <v>2850</v>
      </c>
      <c r="AE405" s="276">
        <f t="shared" si="3323"/>
        <v>0.95</v>
      </c>
      <c r="AF405" s="209">
        <v>2850</v>
      </c>
      <c r="AG405" s="276">
        <f t="shared" si="3324"/>
        <v>0.95</v>
      </c>
      <c r="AH405" s="209">
        <v>2850</v>
      </c>
      <c r="AI405" s="276">
        <f t="shared" si="3325"/>
        <v>0.95</v>
      </c>
      <c r="AJ405" s="209">
        <v>2850</v>
      </c>
      <c r="AK405" s="276">
        <f t="shared" si="3326"/>
        <v>0.95</v>
      </c>
      <c r="AL405" s="209">
        <v>2850</v>
      </c>
      <c r="AM405" s="276">
        <f t="shared" si="3327"/>
        <v>0.95</v>
      </c>
      <c r="AN405" s="115"/>
      <c r="AP405" s="168"/>
      <c r="AQ405" s="227" t="str">
        <f t="shared" si="3287"/>
        <v>ok</v>
      </c>
      <c r="AR405" s="228" t="str">
        <f t="shared" si="3288"/>
        <v>ok</v>
      </c>
      <c r="AS405" s="228" t="str">
        <f t="shared" si="3289"/>
        <v>ok</v>
      </c>
      <c r="AT405" s="124"/>
      <c r="AU405" s="228"/>
      <c r="AV405" s="228"/>
      <c r="AW405" s="228"/>
    </row>
    <row r="406" spans="1:49" ht="39.6" outlineLevel="1" x14ac:dyDescent="0.3">
      <c r="A406" s="113" t="s">
        <v>160</v>
      </c>
      <c r="B406" s="114" t="s">
        <v>430</v>
      </c>
      <c r="C406" s="3">
        <f>D406+E406</f>
        <v>170</v>
      </c>
      <c r="D406" s="3"/>
      <c r="E406" s="3">
        <f>F406+G406+I406+K406</f>
        <v>170</v>
      </c>
      <c r="F406" s="3"/>
      <c r="G406" s="3">
        <v>170</v>
      </c>
      <c r="H406" s="115"/>
      <c r="I406" s="116"/>
      <c r="J406" s="115"/>
      <c r="K406" s="119"/>
      <c r="L406" s="119"/>
      <c r="M406" s="116"/>
      <c r="N406" s="209"/>
      <c r="O406" s="276">
        <f t="shared" si="3276"/>
        <v>0</v>
      </c>
      <c r="P406" s="209"/>
      <c r="Q406" s="276">
        <f t="shared" si="3316"/>
        <v>0</v>
      </c>
      <c r="R406" s="209"/>
      <c r="S406" s="279">
        <f t="shared" si="3317"/>
        <v>0</v>
      </c>
      <c r="T406" s="209"/>
      <c r="U406" s="276">
        <f t="shared" si="3318"/>
        <v>0</v>
      </c>
      <c r="V406" s="209"/>
      <c r="W406" s="276">
        <f t="shared" si="3319"/>
        <v>0</v>
      </c>
      <c r="X406" s="209"/>
      <c r="Y406" s="276">
        <f t="shared" si="3320"/>
        <v>0</v>
      </c>
      <c r="Z406" s="209">
        <v>80</v>
      </c>
      <c r="AA406" s="276">
        <f t="shared" si="3321"/>
        <v>0.47058823529411764</v>
      </c>
      <c r="AB406" s="209">
        <v>85</v>
      </c>
      <c r="AC406" s="276">
        <f t="shared" si="3322"/>
        <v>0.5</v>
      </c>
      <c r="AD406" s="209">
        <v>85</v>
      </c>
      <c r="AE406" s="276">
        <f t="shared" si="3323"/>
        <v>0.5</v>
      </c>
      <c r="AF406" s="209">
        <v>85</v>
      </c>
      <c r="AG406" s="276">
        <f t="shared" si="3324"/>
        <v>0.5</v>
      </c>
      <c r="AH406" s="209">
        <v>85</v>
      </c>
      <c r="AI406" s="276">
        <f t="shared" si="3325"/>
        <v>0.5</v>
      </c>
      <c r="AJ406" s="209">
        <v>161.5</v>
      </c>
      <c r="AK406" s="276">
        <f t="shared" si="3326"/>
        <v>0.95</v>
      </c>
      <c r="AL406" s="209">
        <v>161.5</v>
      </c>
      <c r="AM406" s="276">
        <f t="shared" si="3327"/>
        <v>0.95</v>
      </c>
      <c r="AN406" s="115"/>
      <c r="AQ406" s="227" t="str">
        <f t="shared" si="3287"/>
        <v>ok</v>
      </c>
      <c r="AR406" s="228" t="str">
        <f t="shared" si="3288"/>
        <v>ok</v>
      </c>
      <c r="AS406" s="228" t="str">
        <f t="shared" si="3289"/>
        <v>ok</v>
      </c>
      <c r="AT406" s="124"/>
      <c r="AU406" s="228"/>
      <c r="AV406" s="228"/>
      <c r="AW406" s="228"/>
    </row>
    <row r="407" spans="1:49" ht="24.75" customHeight="1" x14ac:dyDescent="0.3">
      <c r="A407" s="161">
        <f>MAX(A$244:A405)+1</f>
        <v>48</v>
      </c>
      <c r="B407" s="148" t="s">
        <v>291</v>
      </c>
      <c r="C407" s="162">
        <f>C408</f>
        <v>3000</v>
      </c>
      <c r="D407" s="162">
        <f t="shared" ref="D407:AL407" si="3328">D408</f>
        <v>0</v>
      </c>
      <c r="E407" s="162">
        <f t="shared" si="3328"/>
        <v>3000</v>
      </c>
      <c r="F407" s="162">
        <f t="shared" si="3328"/>
        <v>3000</v>
      </c>
      <c r="G407" s="162">
        <f t="shared" si="3328"/>
        <v>0</v>
      </c>
      <c r="H407" s="162">
        <f t="shared" si="3328"/>
        <v>0</v>
      </c>
      <c r="I407" s="162">
        <f t="shared" si="3328"/>
        <v>0</v>
      </c>
      <c r="J407" s="162">
        <f t="shared" si="3328"/>
        <v>0</v>
      </c>
      <c r="K407" s="155"/>
      <c r="L407" s="155"/>
      <c r="M407" s="162">
        <f t="shared" si="3093"/>
        <v>3000</v>
      </c>
      <c r="N407" s="163">
        <f t="shared" si="3328"/>
        <v>0</v>
      </c>
      <c r="O407" s="164">
        <f t="shared" si="3276"/>
        <v>0</v>
      </c>
      <c r="P407" s="163">
        <f t="shared" si="3328"/>
        <v>0</v>
      </c>
      <c r="Q407" s="164">
        <f t="shared" ref="Q407:Q408" si="3329">P407/$C407</f>
        <v>0</v>
      </c>
      <c r="R407" s="163">
        <f t="shared" si="3328"/>
        <v>300</v>
      </c>
      <c r="S407" s="164">
        <f t="shared" ref="S407:S408" si="3330">R407/$C407</f>
        <v>0.1</v>
      </c>
      <c r="T407" s="163">
        <f t="shared" si="3328"/>
        <v>600</v>
      </c>
      <c r="U407" s="164">
        <f t="shared" ref="U407:U408" si="3331">T407/$C407</f>
        <v>0.2</v>
      </c>
      <c r="V407" s="163">
        <f t="shared" si="3328"/>
        <v>900</v>
      </c>
      <c r="W407" s="164">
        <f t="shared" ref="W407:W408" si="3332">V407/$C407</f>
        <v>0.3</v>
      </c>
      <c r="X407" s="163">
        <f t="shared" si="3328"/>
        <v>1200</v>
      </c>
      <c r="Y407" s="164">
        <f t="shared" ref="Y407:Y408" si="3333">X407/$C407</f>
        <v>0.4</v>
      </c>
      <c r="Z407" s="163">
        <f t="shared" si="3328"/>
        <v>1500</v>
      </c>
      <c r="AA407" s="164">
        <f t="shared" ref="AA407:AA408" si="3334">Z407/$C407</f>
        <v>0.5</v>
      </c>
      <c r="AB407" s="163">
        <f t="shared" si="3328"/>
        <v>1650.0000000000002</v>
      </c>
      <c r="AC407" s="164">
        <f t="shared" ref="AC407:AC408" si="3335">AB407/$C407</f>
        <v>0.55000000000000004</v>
      </c>
      <c r="AD407" s="163">
        <f t="shared" si="3328"/>
        <v>2100</v>
      </c>
      <c r="AE407" s="164">
        <f t="shared" ref="AE407:AE408" si="3336">AD407/$C407</f>
        <v>0.7</v>
      </c>
      <c r="AF407" s="163">
        <f t="shared" si="3328"/>
        <v>2100</v>
      </c>
      <c r="AG407" s="164">
        <f t="shared" ref="AG407:AG408" si="3337">AF407/$C407</f>
        <v>0.7</v>
      </c>
      <c r="AH407" s="163">
        <f t="shared" si="3328"/>
        <v>2250</v>
      </c>
      <c r="AI407" s="164">
        <f t="shared" ref="AI407:AI408" si="3338">AH407/$C407</f>
        <v>0.75</v>
      </c>
      <c r="AJ407" s="163">
        <f t="shared" si="3328"/>
        <v>2250</v>
      </c>
      <c r="AK407" s="164">
        <f t="shared" ref="AK407:AK408" si="3339">AJ407/$C407</f>
        <v>0.75</v>
      </c>
      <c r="AL407" s="163">
        <f t="shared" si="3328"/>
        <v>2850</v>
      </c>
      <c r="AM407" s="164">
        <f t="shared" ref="AM407:AM408" si="3340">AL407/$C407</f>
        <v>0.95</v>
      </c>
      <c r="AN407" s="155"/>
      <c r="AQ407" s="227" t="str">
        <f t="shared" si="3287"/>
        <v>ok</v>
      </c>
      <c r="AR407" s="228" t="str">
        <f t="shared" si="3288"/>
        <v>ok</v>
      </c>
      <c r="AS407" s="228" t="str">
        <f t="shared" si="3289"/>
        <v>ok</v>
      </c>
      <c r="AT407" s="124"/>
      <c r="AU407" s="228" t="s">
        <v>452</v>
      </c>
      <c r="AV407" s="228"/>
      <c r="AW407" s="228" t="s">
        <v>452</v>
      </c>
    </row>
    <row r="408" spans="1:49" s="167" customFormat="1" outlineLevel="1" x14ac:dyDescent="0.3">
      <c r="A408" s="113" t="s">
        <v>160</v>
      </c>
      <c r="B408" s="114" t="s">
        <v>228</v>
      </c>
      <c r="C408" s="3">
        <f t="shared" si="2633"/>
        <v>3000</v>
      </c>
      <c r="D408" s="3"/>
      <c r="E408" s="3">
        <f>F408+G408+I408+K408</f>
        <v>3000</v>
      </c>
      <c r="F408" s="116">
        <v>3000</v>
      </c>
      <c r="G408" s="116"/>
      <c r="H408" s="115"/>
      <c r="I408" s="116"/>
      <c r="J408" s="115"/>
      <c r="K408" s="119"/>
      <c r="L408" s="119"/>
      <c r="M408" s="116">
        <f t="shared" si="3093"/>
        <v>3000</v>
      </c>
      <c r="N408" s="209"/>
      <c r="O408" s="210">
        <f t="shared" si="3276"/>
        <v>0</v>
      </c>
      <c r="P408" s="209"/>
      <c r="Q408" s="210">
        <f t="shared" si="3329"/>
        <v>0</v>
      </c>
      <c r="R408" s="209">
        <f t="shared" ref="R408" si="3341">$E408*0.1</f>
        <v>300</v>
      </c>
      <c r="S408" s="210">
        <f t="shared" si="3330"/>
        <v>0.1</v>
      </c>
      <c r="T408" s="209">
        <f t="shared" ref="T408" si="3342">$E408*0.2</f>
        <v>600</v>
      </c>
      <c r="U408" s="210">
        <f t="shared" si="3331"/>
        <v>0.2</v>
      </c>
      <c r="V408" s="209">
        <f t="shared" ref="V408" si="3343">$E408*0.3</f>
        <v>900</v>
      </c>
      <c r="W408" s="210">
        <f t="shared" si="3332"/>
        <v>0.3</v>
      </c>
      <c r="X408" s="209">
        <f t="shared" ref="X408" si="3344">$E408*0.4</f>
        <v>1200</v>
      </c>
      <c r="Y408" s="210">
        <f t="shared" si="3333"/>
        <v>0.4</v>
      </c>
      <c r="Z408" s="209">
        <f t="shared" ref="Z408" si="3345">$E408*0.5</f>
        <v>1500</v>
      </c>
      <c r="AA408" s="210">
        <f t="shared" si="3334"/>
        <v>0.5</v>
      </c>
      <c r="AB408" s="209">
        <f t="shared" ref="AB408" si="3346">$E408*0.55</f>
        <v>1650.0000000000002</v>
      </c>
      <c r="AC408" s="210">
        <f t="shared" si="3335"/>
        <v>0.55000000000000004</v>
      </c>
      <c r="AD408" s="209">
        <v>2100</v>
      </c>
      <c r="AE408" s="210">
        <f t="shared" si="3336"/>
        <v>0.7</v>
      </c>
      <c r="AF408" s="209">
        <f t="shared" ref="AF408" si="3347">$E408*0.7</f>
        <v>2100</v>
      </c>
      <c r="AG408" s="210">
        <f t="shared" si="3337"/>
        <v>0.7</v>
      </c>
      <c r="AH408" s="209">
        <f t="shared" ref="AH408" si="3348">$E408*0.75</f>
        <v>2250</v>
      </c>
      <c r="AI408" s="210">
        <f t="shared" si="3338"/>
        <v>0.75</v>
      </c>
      <c r="AJ408" s="209">
        <f t="shared" ref="AJ408" si="3349">$E408*0.75</f>
        <v>2250</v>
      </c>
      <c r="AK408" s="210">
        <f t="shared" si="3339"/>
        <v>0.75</v>
      </c>
      <c r="AL408" s="209">
        <f t="shared" ref="AL408" si="3350">$E408*0.95</f>
        <v>2850</v>
      </c>
      <c r="AM408" s="210">
        <f t="shared" si="3340"/>
        <v>0.95</v>
      </c>
      <c r="AN408" s="115"/>
      <c r="AP408" s="168"/>
      <c r="AQ408" s="227" t="str">
        <f t="shared" si="3287"/>
        <v>ok</v>
      </c>
      <c r="AR408" s="228" t="str">
        <f t="shared" si="3288"/>
        <v>ok</v>
      </c>
      <c r="AS408" s="228" t="str">
        <f t="shared" si="3289"/>
        <v>ok</v>
      </c>
      <c r="AT408" s="124"/>
      <c r="AU408" s="228"/>
      <c r="AV408" s="228"/>
      <c r="AW408" s="228"/>
    </row>
    <row r="409" spans="1:49" x14ac:dyDescent="0.3">
      <c r="A409" s="161">
        <f>MAX(A$244:A408)+1</f>
        <v>49</v>
      </c>
      <c r="B409" s="148" t="s">
        <v>292</v>
      </c>
      <c r="C409" s="162">
        <f>C410</f>
        <v>3000</v>
      </c>
      <c r="D409" s="162">
        <f t="shared" ref="D409:AL409" si="3351">D410</f>
        <v>0</v>
      </c>
      <c r="E409" s="162">
        <f t="shared" si="3351"/>
        <v>3000</v>
      </c>
      <c r="F409" s="162">
        <f t="shared" si="3351"/>
        <v>3000</v>
      </c>
      <c r="G409" s="162">
        <f t="shared" si="3351"/>
        <v>0</v>
      </c>
      <c r="H409" s="162">
        <f t="shared" si="3351"/>
        <v>0</v>
      </c>
      <c r="I409" s="162">
        <f t="shared" si="3351"/>
        <v>0</v>
      </c>
      <c r="J409" s="162">
        <f t="shared" si="3351"/>
        <v>0</v>
      </c>
      <c r="K409" s="155"/>
      <c r="L409" s="155"/>
      <c r="M409" s="162">
        <f t="shared" si="3093"/>
        <v>3000</v>
      </c>
      <c r="N409" s="163">
        <f t="shared" si="3351"/>
        <v>0</v>
      </c>
      <c r="O409" s="164">
        <f t="shared" si="3276"/>
        <v>0</v>
      </c>
      <c r="P409" s="163">
        <f t="shared" si="3351"/>
        <v>0</v>
      </c>
      <c r="Q409" s="164">
        <f t="shared" ref="Q409:Q410" si="3352">P409/$C409</f>
        <v>0</v>
      </c>
      <c r="R409" s="163">
        <f t="shared" si="3351"/>
        <v>300</v>
      </c>
      <c r="S409" s="164">
        <f t="shared" ref="S409:S410" si="3353">R409/$C409</f>
        <v>0.1</v>
      </c>
      <c r="T409" s="163">
        <f t="shared" si="3351"/>
        <v>600</v>
      </c>
      <c r="U409" s="164">
        <f t="shared" ref="U409:U410" si="3354">T409/$C409</f>
        <v>0.2</v>
      </c>
      <c r="V409" s="163">
        <f t="shared" si="3351"/>
        <v>1200</v>
      </c>
      <c r="W409" s="164">
        <f t="shared" ref="W409:W410" si="3355">V409/$C409</f>
        <v>0.4</v>
      </c>
      <c r="X409" s="163">
        <f t="shared" si="3351"/>
        <v>1800</v>
      </c>
      <c r="Y409" s="164">
        <f t="shared" ref="Y409:Y410" si="3356">X409/$C409</f>
        <v>0.6</v>
      </c>
      <c r="Z409" s="163">
        <f t="shared" si="3351"/>
        <v>2100</v>
      </c>
      <c r="AA409" s="164">
        <f t="shared" ref="AA409:AA410" si="3357">Z409/$C409</f>
        <v>0.7</v>
      </c>
      <c r="AB409" s="163">
        <f t="shared" si="3351"/>
        <v>2100</v>
      </c>
      <c r="AC409" s="164">
        <f t="shared" ref="AC409:AC410" si="3358">AB409/$C409</f>
        <v>0.7</v>
      </c>
      <c r="AD409" s="163">
        <f t="shared" si="3351"/>
        <v>2250</v>
      </c>
      <c r="AE409" s="164">
        <f t="shared" ref="AE409:AE410" si="3359">AD409/$C409</f>
        <v>0.75</v>
      </c>
      <c r="AF409" s="163">
        <f t="shared" si="3351"/>
        <v>2400</v>
      </c>
      <c r="AG409" s="164">
        <f t="shared" ref="AG409:AG410" si="3360">AF409/$C409</f>
        <v>0.8</v>
      </c>
      <c r="AH409" s="163">
        <f t="shared" si="3351"/>
        <v>2550</v>
      </c>
      <c r="AI409" s="164">
        <f t="shared" ref="AI409:AI410" si="3361">AH409/$C409</f>
        <v>0.85</v>
      </c>
      <c r="AJ409" s="163">
        <f t="shared" si="3351"/>
        <v>2700</v>
      </c>
      <c r="AK409" s="164">
        <f t="shared" ref="AK409:AK410" si="3362">AJ409/$C409</f>
        <v>0.9</v>
      </c>
      <c r="AL409" s="163">
        <f t="shared" si="3351"/>
        <v>2850</v>
      </c>
      <c r="AM409" s="164">
        <f t="shared" ref="AM409:AM410" si="3363">AL409/$C409</f>
        <v>0.95</v>
      </c>
      <c r="AN409" s="155"/>
      <c r="AQ409" s="227" t="str">
        <f t="shared" si="3287"/>
        <v>ok</v>
      </c>
      <c r="AR409" s="228" t="str">
        <f t="shared" si="3288"/>
        <v>ok</v>
      </c>
      <c r="AS409" s="228" t="str">
        <f t="shared" si="3289"/>
        <v>ok</v>
      </c>
      <c r="AT409" s="124"/>
      <c r="AU409" s="228" t="s">
        <v>452</v>
      </c>
      <c r="AV409" s="228" t="s">
        <v>452</v>
      </c>
      <c r="AW409" s="228"/>
    </row>
    <row r="410" spans="1:49" s="167" customFormat="1" outlineLevel="1" x14ac:dyDescent="0.3">
      <c r="A410" s="113" t="s">
        <v>160</v>
      </c>
      <c r="B410" s="114" t="s">
        <v>228</v>
      </c>
      <c r="C410" s="3">
        <f t="shared" si="2633"/>
        <v>3000</v>
      </c>
      <c r="D410" s="3"/>
      <c r="E410" s="3">
        <f>F410+G410+I410+K410</f>
        <v>3000</v>
      </c>
      <c r="F410" s="116">
        <v>3000</v>
      </c>
      <c r="G410" s="116"/>
      <c r="H410" s="115"/>
      <c r="I410" s="116"/>
      <c r="J410" s="115"/>
      <c r="K410" s="119"/>
      <c r="L410" s="119"/>
      <c r="M410" s="116">
        <f t="shared" si="3093"/>
        <v>3000</v>
      </c>
      <c r="N410" s="209">
        <v>0</v>
      </c>
      <c r="O410" s="276">
        <f t="shared" si="3276"/>
        <v>0</v>
      </c>
      <c r="P410" s="209">
        <v>0</v>
      </c>
      <c r="Q410" s="276">
        <f t="shared" si="3352"/>
        <v>0</v>
      </c>
      <c r="R410" s="209">
        <v>300</v>
      </c>
      <c r="S410" s="276">
        <f t="shared" si="3353"/>
        <v>0.1</v>
      </c>
      <c r="T410" s="209">
        <v>600</v>
      </c>
      <c r="U410" s="276">
        <f t="shared" si="3354"/>
        <v>0.2</v>
      </c>
      <c r="V410" s="209">
        <v>1200</v>
      </c>
      <c r="W410" s="276">
        <f t="shared" si="3355"/>
        <v>0.4</v>
      </c>
      <c r="X410" s="209">
        <v>1800</v>
      </c>
      <c r="Y410" s="276">
        <f t="shared" si="3356"/>
        <v>0.6</v>
      </c>
      <c r="Z410" s="209">
        <v>2100</v>
      </c>
      <c r="AA410" s="276">
        <f t="shared" si="3357"/>
        <v>0.7</v>
      </c>
      <c r="AB410" s="209">
        <v>2100</v>
      </c>
      <c r="AC410" s="276">
        <f t="shared" si="3358"/>
        <v>0.7</v>
      </c>
      <c r="AD410" s="209">
        <v>2250</v>
      </c>
      <c r="AE410" s="276">
        <f t="shared" si="3359"/>
        <v>0.75</v>
      </c>
      <c r="AF410" s="209">
        <v>2400</v>
      </c>
      <c r="AG410" s="276">
        <f t="shared" si="3360"/>
        <v>0.8</v>
      </c>
      <c r="AH410" s="209">
        <v>2550</v>
      </c>
      <c r="AI410" s="276">
        <f t="shared" si="3361"/>
        <v>0.85</v>
      </c>
      <c r="AJ410" s="209">
        <v>2700</v>
      </c>
      <c r="AK410" s="276">
        <f t="shared" si="3362"/>
        <v>0.9</v>
      </c>
      <c r="AL410" s="209">
        <v>2850</v>
      </c>
      <c r="AM410" s="276">
        <f t="shared" si="3363"/>
        <v>0.95</v>
      </c>
      <c r="AN410" s="115"/>
      <c r="AP410" s="168"/>
      <c r="AQ410" s="227" t="str">
        <f t="shared" si="3287"/>
        <v>ok</v>
      </c>
      <c r="AR410" s="228" t="str">
        <f t="shared" si="3288"/>
        <v>ok</v>
      </c>
      <c r="AS410" s="228" t="str">
        <f t="shared" si="3289"/>
        <v>ok</v>
      </c>
      <c r="AT410" s="124"/>
      <c r="AU410" s="228"/>
      <c r="AV410" s="228"/>
      <c r="AW410" s="228"/>
    </row>
    <row r="411" spans="1:49" x14ac:dyDescent="0.3">
      <c r="A411" s="161">
        <f>MAX(A$244:A410)+1</f>
        <v>50</v>
      </c>
      <c r="B411" s="148" t="s">
        <v>293</v>
      </c>
      <c r="C411" s="162">
        <f>C412+C413</f>
        <v>3144</v>
      </c>
      <c r="D411" s="162">
        <f t="shared" ref="D411:AL411" si="3364">D412+D413</f>
        <v>0</v>
      </c>
      <c r="E411" s="162">
        <f t="shared" si="3364"/>
        <v>3144</v>
      </c>
      <c r="F411" s="162">
        <f t="shared" si="3364"/>
        <v>3000</v>
      </c>
      <c r="G411" s="162">
        <f t="shared" si="3364"/>
        <v>144</v>
      </c>
      <c r="H411" s="162">
        <f t="shared" si="3364"/>
        <v>0</v>
      </c>
      <c r="I411" s="162">
        <f t="shared" si="3364"/>
        <v>0</v>
      </c>
      <c r="J411" s="162">
        <f t="shared" si="3364"/>
        <v>0</v>
      </c>
      <c r="K411" s="162">
        <f t="shared" si="3364"/>
        <v>0</v>
      </c>
      <c r="L411" s="162">
        <f t="shared" si="3364"/>
        <v>0</v>
      </c>
      <c r="M411" s="162">
        <f t="shared" si="3364"/>
        <v>3000</v>
      </c>
      <c r="N411" s="163">
        <f t="shared" si="3364"/>
        <v>900</v>
      </c>
      <c r="O411" s="164">
        <f t="shared" si="3276"/>
        <v>0.2862595419847328</v>
      </c>
      <c r="P411" s="163">
        <f t="shared" si="3364"/>
        <v>1900</v>
      </c>
      <c r="Q411" s="164">
        <f t="shared" ref="Q411" si="3365">P411/$C411</f>
        <v>0.60432569974554706</v>
      </c>
      <c r="R411" s="163">
        <f t="shared" si="3364"/>
        <v>2836.8</v>
      </c>
      <c r="S411" s="164">
        <f t="shared" ref="S411" si="3366">R411/$C411</f>
        <v>0.90229007633587788</v>
      </c>
      <c r="T411" s="163">
        <f t="shared" si="3364"/>
        <v>2986.8</v>
      </c>
      <c r="U411" s="164">
        <f t="shared" ref="U411" si="3367">T411/$C411</f>
        <v>0.95000000000000007</v>
      </c>
      <c r="V411" s="163">
        <f t="shared" si="3364"/>
        <v>2986.8</v>
      </c>
      <c r="W411" s="164">
        <f t="shared" ref="W411" si="3368">V411/$C411</f>
        <v>0.95000000000000007</v>
      </c>
      <c r="X411" s="163">
        <f t="shared" si="3364"/>
        <v>2986.8</v>
      </c>
      <c r="Y411" s="164">
        <f t="shared" ref="Y411" si="3369">X411/$C411</f>
        <v>0.95000000000000007</v>
      </c>
      <c r="Z411" s="163">
        <f t="shared" si="3364"/>
        <v>2986.8</v>
      </c>
      <c r="AA411" s="164">
        <f t="shared" ref="AA411" si="3370">Z411/$C411</f>
        <v>0.95000000000000007</v>
      </c>
      <c r="AB411" s="163">
        <f t="shared" si="3364"/>
        <v>2986.8</v>
      </c>
      <c r="AC411" s="164">
        <f t="shared" ref="AC411" si="3371">AB411/$C411</f>
        <v>0.95000000000000007</v>
      </c>
      <c r="AD411" s="163">
        <f t="shared" si="3364"/>
        <v>2986.8</v>
      </c>
      <c r="AE411" s="164">
        <f t="shared" ref="AE411" si="3372">AD411/$C411</f>
        <v>0.95000000000000007</v>
      </c>
      <c r="AF411" s="163">
        <f t="shared" si="3364"/>
        <v>2986.8</v>
      </c>
      <c r="AG411" s="164">
        <f t="shared" ref="AG411" si="3373">AF411/$C411</f>
        <v>0.95000000000000007</v>
      </c>
      <c r="AH411" s="163">
        <f t="shared" si="3364"/>
        <v>2986.8</v>
      </c>
      <c r="AI411" s="164">
        <f t="shared" ref="AI411" si="3374">AH411/$C411</f>
        <v>0.95000000000000007</v>
      </c>
      <c r="AJ411" s="163">
        <f t="shared" si="3364"/>
        <v>2986.8</v>
      </c>
      <c r="AK411" s="164">
        <f t="shared" ref="AK411" si="3375">AJ411/$C411</f>
        <v>0.95000000000000007</v>
      </c>
      <c r="AL411" s="163">
        <f t="shared" si="3364"/>
        <v>2986.8</v>
      </c>
      <c r="AM411" s="164">
        <f t="shared" ref="AM411" si="3376">AL411/$C411</f>
        <v>0.95000000000000007</v>
      </c>
      <c r="AN411" s="155"/>
      <c r="AQ411" s="227" t="str">
        <f t="shared" si="3287"/>
        <v>ok</v>
      </c>
      <c r="AR411" s="228" t="str">
        <f t="shared" si="3288"/>
        <v>ok</v>
      </c>
      <c r="AS411" s="228" t="str">
        <f t="shared" si="3289"/>
        <v>ok</v>
      </c>
      <c r="AT411" s="124"/>
      <c r="AU411" s="228" t="s">
        <v>452</v>
      </c>
      <c r="AV411" s="228" t="s">
        <v>452</v>
      </c>
      <c r="AW411" s="228"/>
    </row>
    <row r="412" spans="1:49" s="167" customFormat="1" outlineLevel="1" x14ac:dyDescent="0.3">
      <c r="A412" s="113" t="s">
        <v>160</v>
      </c>
      <c r="B412" s="114" t="s">
        <v>228</v>
      </c>
      <c r="C412" s="3">
        <f t="shared" ref="C412:C484" si="3377">D412+E412</f>
        <v>3000</v>
      </c>
      <c r="D412" s="3"/>
      <c r="E412" s="3">
        <f>F412+G412+I412+K412</f>
        <v>3000</v>
      </c>
      <c r="F412" s="116">
        <v>3000</v>
      </c>
      <c r="G412" s="116"/>
      <c r="H412" s="115"/>
      <c r="I412" s="116"/>
      <c r="J412" s="115"/>
      <c r="K412" s="119"/>
      <c r="L412" s="119"/>
      <c r="M412" s="116">
        <f t="shared" si="3093"/>
        <v>3000</v>
      </c>
      <c r="N412" s="209">
        <v>900</v>
      </c>
      <c r="O412" s="210">
        <f t="shared" si="3276"/>
        <v>0.3</v>
      </c>
      <c r="P412" s="209">
        <f>N412+1000</f>
        <v>1900</v>
      </c>
      <c r="Q412" s="210">
        <f t="shared" ref="Q412" si="3378">P412/$C412</f>
        <v>0.6333333333333333</v>
      </c>
      <c r="R412" s="209">
        <f>P412+800</f>
        <v>2700</v>
      </c>
      <c r="S412" s="210">
        <f t="shared" ref="S412" si="3379">R412/$C412</f>
        <v>0.9</v>
      </c>
      <c r="T412" s="209">
        <f>E412*0.95</f>
        <v>2850</v>
      </c>
      <c r="U412" s="210">
        <f t="shared" ref="U412" si="3380">T412/$C412</f>
        <v>0.95</v>
      </c>
      <c r="V412" s="209">
        <v>2850</v>
      </c>
      <c r="W412" s="210">
        <f t="shared" ref="W412" si="3381">V412/$C412</f>
        <v>0.95</v>
      </c>
      <c r="X412" s="209">
        <v>2850</v>
      </c>
      <c r="Y412" s="210">
        <f t="shared" ref="Y412" si="3382">X412/$C412</f>
        <v>0.95</v>
      </c>
      <c r="Z412" s="209">
        <v>2850</v>
      </c>
      <c r="AA412" s="210">
        <f t="shared" ref="AA412" si="3383">Z412/$C412</f>
        <v>0.95</v>
      </c>
      <c r="AB412" s="209">
        <v>2850</v>
      </c>
      <c r="AC412" s="210">
        <f t="shared" ref="AC412" si="3384">AB412/$C412</f>
        <v>0.95</v>
      </c>
      <c r="AD412" s="209">
        <v>2850</v>
      </c>
      <c r="AE412" s="210">
        <f t="shared" ref="AE412" si="3385">AD412/$C412</f>
        <v>0.95</v>
      </c>
      <c r="AF412" s="209">
        <v>2850</v>
      </c>
      <c r="AG412" s="210">
        <f t="shared" ref="AG412" si="3386">AF412/$C412</f>
        <v>0.95</v>
      </c>
      <c r="AH412" s="209">
        <v>2850</v>
      </c>
      <c r="AI412" s="210">
        <f t="shared" ref="AI412" si="3387">AH412/$C412</f>
        <v>0.95</v>
      </c>
      <c r="AJ412" s="209">
        <v>2850</v>
      </c>
      <c r="AK412" s="210">
        <f t="shared" ref="AK412" si="3388">AJ412/$C412</f>
        <v>0.95</v>
      </c>
      <c r="AL412" s="209">
        <v>2850</v>
      </c>
      <c r="AM412" s="210">
        <f t="shared" ref="AM412" si="3389">AL412/$C412</f>
        <v>0.95</v>
      </c>
      <c r="AN412" s="115"/>
      <c r="AP412" s="168"/>
      <c r="AQ412" s="227" t="str">
        <f t="shared" si="3287"/>
        <v>ok</v>
      </c>
      <c r="AR412" s="228" t="str">
        <f t="shared" si="3288"/>
        <v>ok</v>
      </c>
      <c r="AS412" s="228" t="str">
        <f t="shared" si="3289"/>
        <v>ok</v>
      </c>
      <c r="AT412" s="124"/>
      <c r="AU412" s="228"/>
      <c r="AV412" s="228"/>
      <c r="AW412" s="228"/>
    </row>
    <row r="413" spans="1:49" ht="39.6" outlineLevel="1" x14ac:dyDescent="0.3">
      <c r="A413" s="113" t="s">
        <v>160</v>
      </c>
      <c r="B413" s="114" t="s">
        <v>430</v>
      </c>
      <c r="C413" s="3">
        <f>D413+E413</f>
        <v>144</v>
      </c>
      <c r="D413" s="3"/>
      <c r="E413" s="3">
        <f>F413+G413+I413+K413</f>
        <v>144</v>
      </c>
      <c r="F413" s="3"/>
      <c r="G413" s="3">
        <v>144</v>
      </c>
      <c r="H413" s="115"/>
      <c r="I413" s="116"/>
      <c r="J413" s="115"/>
      <c r="K413" s="119"/>
      <c r="L413" s="119"/>
      <c r="M413" s="116"/>
      <c r="N413" s="209"/>
      <c r="O413" s="210">
        <f t="shared" si="3276"/>
        <v>0</v>
      </c>
      <c r="P413" s="209"/>
      <c r="Q413" s="210">
        <f t="shared" ref="Q413" si="3390">P413/$C413</f>
        <v>0</v>
      </c>
      <c r="R413" s="209">
        <f>G413*0.95</f>
        <v>136.79999999999998</v>
      </c>
      <c r="S413" s="210">
        <f t="shared" ref="S413" si="3391">R413/$C413</f>
        <v>0.94999999999999984</v>
      </c>
      <c r="T413" s="209">
        <v>136.79999999999998</v>
      </c>
      <c r="U413" s="210">
        <f t="shared" ref="U413" si="3392">T413/$C413</f>
        <v>0.94999999999999984</v>
      </c>
      <c r="V413" s="209">
        <v>136.79999999999998</v>
      </c>
      <c r="W413" s="210">
        <f t="shared" ref="W413" si="3393">V413/$C413</f>
        <v>0.94999999999999984</v>
      </c>
      <c r="X413" s="209">
        <v>136.79999999999998</v>
      </c>
      <c r="Y413" s="210">
        <f t="shared" ref="Y413" si="3394">X413/$C413</f>
        <v>0.94999999999999984</v>
      </c>
      <c r="Z413" s="209">
        <v>136.79999999999998</v>
      </c>
      <c r="AA413" s="210">
        <f t="shared" ref="AA413" si="3395">Z413/$C413</f>
        <v>0.94999999999999984</v>
      </c>
      <c r="AB413" s="209">
        <v>136.79999999999998</v>
      </c>
      <c r="AC413" s="210">
        <f t="shared" ref="AC413" si="3396">AB413/$C413</f>
        <v>0.94999999999999984</v>
      </c>
      <c r="AD413" s="209">
        <v>136.79999999999998</v>
      </c>
      <c r="AE413" s="210">
        <f t="shared" ref="AE413" si="3397">AD413/$C413</f>
        <v>0.94999999999999984</v>
      </c>
      <c r="AF413" s="209">
        <v>136.79999999999998</v>
      </c>
      <c r="AG413" s="210">
        <f t="shared" ref="AG413" si="3398">AF413/$C413</f>
        <v>0.94999999999999984</v>
      </c>
      <c r="AH413" s="209">
        <v>136.79999999999998</v>
      </c>
      <c r="AI413" s="210">
        <f t="shared" ref="AI413" si="3399">AH413/$C413</f>
        <v>0.94999999999999984</v>
      </c>
      <c r="AJ413" s="209">
        <v>136.79999999999998</v>
      </c>
      <c r="AK413" s="210">
        <f t="shared" ref="AK413" si="3400">AJ413/$C413</f>
        <v>0.94999999999999984</v>
      </c>
      <c r="AL413" s="209">
        <v>136.79999999999998</v>
      </c>
      <c r="AM413" s="210">
        <f t="shared" ref="AM413" si="3401">AL413/$C413</f>
        <v>0.94999999999999984</v>
      </c>
      <c r="AN413" s="115"/>
      <c r="AQ413" s="227" t="str">
        <f t="shared" si="3287"/>
        <v>ok</v>
      </c>
      <c r="AR413" s="228" t="str">
        <f t="shared" si="3288"/>
        <v>ok</v>
      </c>
      <c r="AS413" s="228" t="str">
        <f t="shared" si="3289"/>
        <v>ok</v>
      </c>
      <c r="AT413" s="124"/>
      <c r="AU413" s="228"/>
      <c r="AV413" s="228"/>
      <c r="AW413" s="228"/>
    </row>
    <row r="414" spans="1:49" x14ac:dyDescent="0.3">
      <c r="A414" s="161">
        <f>MAX(A$244:A412)+1</f>
        <v>51</v>
      </c>
      <c r="B414" s="148" t="s">
        <v>294</v>
      </c>
      <c r="C414" s="162">
        <f>C415+C416</f>
        <v>3077</v>
      </c>
      <c r="D414" s="162">
        <f t="shared" ref="D414:AL414" si="3402">D415+D416</f>
        <v>0</v>
      </c>
      <c r="E414" s="162">
        <f t="shared" si="3402"/>
        <v>3077</v>
      </c>
      <c r="F414" s="162">
        <f t="shared" si="3402"/>
        <v>3000</v>
      </c>
      <c r="G414" s="162">
        <f t="shared" si="3402"/>
        <v>77</v>
      </c>
      <c r="H414" s="162">
        <f t="shared" si="3402"/>
        <v>0</v>
      </c>
      <c r="I414" s="162">
        <f t="shared" si="3402"/>
        <v>0</v>
      </c>
      <c r="J414" s="162">
        <f t="shared" si="3402"/>
        <v>0</v>
      </c>
      <c r="K414" s="162">
        <f t="shared" si="3402"/>
        <v>0</v>
      </c>
      <c r="L414" s="162">
        <f t="shared" si="3402"/>
        <v>0</v>
      </c>
      <c r="M414" s="162">
        <f t="shared" si="3402"/>
        <v>3000</v>
      </c>
      <c r="N414" s="163">
        <f t="shared" si="3402"/>
        <v>0</v>
      </c>
      <c r="O414" s="164">
        <f t="shared" si="3276"/>
        <v>0</v>
      </c>
      <c r="P414" s="163">
        <f t="shared" si="3402"/>
        <v>0</v>
      </c>
      <c r="Q414" s="164">
        <f t="shared" ref="Q414" si="3403">P414/$C414</f>
        <v>0</v>
      </c>
      <c r="R414" s="163">
        <f t="shared" si="3402"/>
        <v>307.7</v>
      </c>
      <c r="S414" s="164">
        <f t="shared" ref="S414" si="3404">R414/$C414</f>
        <v>9.9999999999999992E-2</v>
      </c>
      <c r="T414" s="163">
        <f t="shared" si="3402"/>
        <v>615.4</v>
      </c>
      <c r="U414" s="164">
        <f t="shared" ref="U414" si="3405">T414/$C414</f>
        <v>0.19999999999999998</v>
      </c>
      <c r="V414" s="163">
        <f t="shared" si="3402"/>
        <v>923.1</v>
      </c>
      <c r="W414" s="164">
        <f t="shared" ref="W414" si="3406">V414/$C414</f>
        <v>0.3</v>
      </c>
      <c r="X414" s="163">
        <f t="shared" si="3402"/>
        <v>1230.8</v>
      </c>
      <c r="Y414" s="164">
        <f t="shared" ref="Y414" si="3407">X414/$C414</f>
        <v>0.39999999999999997</v>
      </c>
      <c r="Z414" s="163">
        <f t="shared" si="3402"/>
        <v>1538.5</v>
      </c>
      <c r="AA414" s="164">
        <f t="shared" ref="AA414" si="3408">Z414/$C414</f>
        <v>0.5</v>
      </c>
      <c r="AB414" s="163">
        <f t="shared" si="3402"/>
        <v>1692.3500000000001</v>
      </c>
      <c r="AC414" s="164">
        <f t="shared" ref="AC414" si="3409">AB414/$C414</f>
        <v>0.55000000000000004</v>
      </c>
      <c r="AD414" s="163">
        <f t="shared" si="3402"/>
        <v>2153.9</v>
      </c>
      <c r="AE414" s="164">
        <f t="shared" ref="AE414" si="3410">AD414/$C414</f>
        <v>0.70000000000000007</v>
      </c>
      <c r="AF414" s="163">
        <f t="shared" si="3402"/>
        <v>2153.9</v>
      </c>
      <c r="AG414" s="164">
        <f t="shared" ref="AG414" si="3411">AF414/$C414</f>
        <v>0.70000000000000007</v>
      </c>
      <c r="AH414" s="163">
        <f t="shared" si="3402"/>
        <v>2307.75</v>
      </c>
      <c r="AI414" s="164">
        <f t="shared" ref="AI414" si="3412">AH414/$C414</f>
        <v>0.75</v>
      </c>
      <c r="AJ414" s="163">
        <f t="shared" si="3402"/>
        <v>2307.75</v>
      </c>
      <c r="AK414" s="164">
        <f t="shared" ref="AK414" si="3413">AJ414/$C414</f>
        <v>0.75</v>
      </c>
      <c r="AL414" s="163">
        <f t="shared" si="3402"/>
        <v>2923.15</v>
      </c>
      <c r="AM414" s="164">
        <f t="shared" ref="AM414" si="3414">AL414/$C414</f>
        <v>0.95000000000000007</v>
      </c>
      <c r="AN414" s="155"/>
      <c r="AQ414" s="227" t="str">
        <f t="shared" si="3287"/>
        <v>ok</v>
      </c>
      <c r="AR414" s="228" t="str">
        <f t="shared" si="3288"/>
        <v>ok</v>
      </c>
      <c r="AS414" s="228" t="str">
        <f t="shared" si="3289"/>
        <v>ok</v>
      </c>
      <c r="AT414" s="124"/>
      <c r="AU414" s="228"/>
      <c r="AV414" s="228"/>
      <c r="AW414" s="228" t="s">
        <v>452</v>
      </c>
    </row>
    <row r="415" spans="1:49" s="167" customFormat="1" outlineLevel="1" x14ac:dyDescent="0.3">
      <c r="A415" s="113" t="s">
        <v>160</v>
      </c>
      <c r="B415" s="114" t="s">
        <v>228</v>
      </c>
      <c r="C415" s="3">
        <f t="shared" si="3377"/>
        <v>3000</v>
      </c>
      <c r="D415" s="3"/>
      <c r="E415" s="3">
        <f>F415+G415+I415+K415</f>
        <v>3000</v>
      </c>
      <c r="F415" s="116">
        <v>3000</v>
      </c>
      <c r="G415" s="116"/>
      <c r="H415" s="115"/>
      <c r="I415" s="116"/>
      <c r="J415" s="115"/>
      <c r="K415" s="119"/>
      <c r="L415" s="119"/>
      <c r="M415" s="116">
        <f t="shared" si="3093"/>
        <v>3000</v>
      </c>
      <c r="N415" s="209"/>
      <c r="O415" s="210">
        <f t="shared" si="3276"/>
        <v>0</v>
      </c>
      <c r="P415" s="209"/>
      <c r="Q415" s="210">
        <f t="shared" ref="Q415" si="3415">P415/$C415</f>
        <v>0</v>
      </c>
      <c r="R415" s="209">
        <f t="shared" ref="R415:R416" si="3416">$E415*0.1</f>
        <v>300</v>
      </c>
      <c r="S415" s="210">
        <f t="shared" ref="S415" si="3417">R415/$C415</f>
        <v>0.1</v>
      </c>
      <c r="T415" s="209">
        <f t="shared" ref="T415:T416" si="3418">$E415*0.2</f>
        <v>600</v>
      </c>
      <c r="U415" s="210">
        <f t="shared" ref="U415" si="3419">T415/$C415</f>
        <v>0.2</v>
      </c>
      <c r="V415" s="209">
        <f t="shared" ref="V415:V416" si="3420">$E415*0.3</f>
        <v>900</v>
      </c>
      <c r="W415" s="210">
        <f t="shared" ref="W415" si="3421">V415/$C415</f>
        <v>0.3</v>
      </c>
      <c r="X415" s="209">
        <f t="shared" ref="X415:X416" si="3422">$E415*0.4</f>
        <v>1200</v>
      </c>
      <c r="Y415" s="210">
        <f t="shared" ref="Y415" si="3423">X415/$C415</f>
        <v>0.4</v>
      </c>
      <c r="Z415" s="209">
        <f t="shared" ref="Z415:Z416" si="3424">$E415*0.5</f>
        <v>1500</v>
      </c>
      <c r="AA415" s="210">
        <f t="shared" ref="AA415" si="3425">Z415/$C415</f>
        <v>0.5</v>
      </c>
      <c r="AB415" s="209">
        <f t="shared" ref="AB415:AB416" si="3426">$E415*0.55</f>
        <v>1650.0000000000002</v>
      </c>
      <c r="AC415" s="210">
        <f t="shared" ref="AC415" si="3427">AB415/$C415</f>
        <v>0.55000000000000004</v>
      </c>
      <c r="AD415" s="209">
        <v>2100</v>
      </c>
      <c r="AE415" s="210">
        <f t="shared" ref="AE415" si="3428">AD415/$C415</f>
        <v>0.7</v>
      </c>
      <c r="AF415" s="209">
        <f t="shared" ref="AF415:AF416" si="3429">$E415*0.7</f>
        <v>2100</v>
      </c>
      <c r="AG415" s="210">
        <f t="shared" ref="AG415" si="3430">AF415/$C415</f>
        <v>0.7</v>
      </c>
      <c r="AH415" s="209">
        <f t="shared" ref="AH415:AH416" si="3431">$E415*0.75</f>
        <v>2250</v>
      </c>
      <c r="AI415" s="210">
        <f t="shared" ref="AI415" si="3432">AH415/$C415</f>
        <v>0.75</v>
      </c>
      <c r="AJ415" s="209">
        <f t="shared" ref="AJ415:AJ416" si="3433">$E415*0.75</f>
        <v>2250</v>
      </c>
      <c r="AK415" s="210">
        <f t="shared" ref="AK415" si="3434">AJ415/$C415</f>
        <v>0.75</v>
      </c>
      <c r="AL415" s="209">
        <f t="shared" ref="AL415:AL416" si="3435">$E415*0.95</f>
        <v>2850</v>
      </c>
      <c r="AM415" s="210">
        <f t="shared" ref="AM415" si="3436">AL415/$C415</f>
        <v>0.95</v>
      </c>
      <c r="AN415" s="115"/>
      <c r="AP415" s="168"/>
      <c r="AQ415" s="227" t="str">
        <f t="shared" si="3287"/>
        <v>ok</v>
      </c>
      <c r="AR415" s="228" t="str">
        <f t="shared" si="3288"/>
        <v>ok</v>
      </c>
      <c r="AS415" s="228" t="str">
        <f t="shared" si="3289"/>
        <v>ok</v>
      </c>
      <c r="AT415" s="124"/>
      <c r="AU415" s="228"/>
      <c r="AV415" s="228"/>
      <c r="AW415" s="228"/>
    </row>
    <row r="416" spans="1:49" ht="39.6" outlineLevel="1" x14ac:dyDescent="0.3">
      <c r="A416" s="113" t="s">
        <v>160</v>
      </c>
      <c r="B416" s="114" t="s">
        <v>430</v>
      </c>
      <c r="C416" s="3">
        <f>D416+E416</f>
        <v>77</v>
      </c>
      <c r="D416" s="3"/>
      <c r="E416" s="3">
        <f>F416+G416+I416+K416</f>
        <v>77</v>
      </c>
      <c r="F416" s="3"/>
      <c r="G416" s="3">
        <v>77</v>
      </c>
      <c r="H416" s="115"/>
      <c r="I416" s="116"/>
      <c r="J416" s="115"/>
      <c r="K416" s="119"/>
      <c r="L416" s="119"/>
      <c r="M416" s="116"/>
      <c r="N416" s="209"/>
      <c r="O416" s="210">
        <f t="shared" si="3276"/>
        <v>0</v>
      </c>
      <c r="P416" s="209"/>
      <c r="Q416" s="210">
        <f t="shared" ref="Q416" si="3437">P416/$C416</f>
        <v>0</v>
      </c>
      <c r="R416" s="209">
        <f t="shared" si="3416"/>
        <v>7.7</v>
      </c>
      <c r="S416" s="210">
        <f t="shared" ref="S416" si="3438">R416/$C416</f>
        <v>0.1</v>
      </c>
      <c r="T416" s="209">
        <f t="shared" si="3418"/>
        <v>15.4</v>
      </c>
      <c r="U416" s="210">
        <f t="shared" ref="U416" si="3439">T416/$C416</f>
        <v>0.2</v>
      </c>
      <c r="V416" s="209">
        <f t="shared" si="3420"/>
        <v>23.099999999999998</v>
      </c>
      <c r="W416" s="210">
        <f t="shared" ref="W416" si="3440">V416/$C416</f>
        <v>0.3</v>
      </c>
      <c r="X416" s="209">
        <f t="shared" si="3422"/>
        <v>30.8</v>
      </c>
      <c r="Y416" s="210">
        <f t="shared" ref="Y416" si="3441">X416/$C416</f>
        <v>0.4</v>
      </c>
      <c r="Z416" s="209">
        <f t="shared" si="3424"/>
        <v>38.5</v>
      </c>
      <c r="AA416" s="210">
        <f t="shared" ref="AA416" si="3442">Z416/$C416</f>
        <v>0.5</v>
      </c>
      <c r="AB416" s="209">
        <f t="shared" si="3426"/>
        <v>42.35</v>
      </c>
      <c r="AC416" s="210">
        <f t="shared" ref="AC416" si="3443">AB416/$C416</f>
        <v>0.55000000000000004</v>
      </c>
      <c r="AD416" s="209">
        <v>53.9</v>
      </c>
      <c r="AE416" s="210">
        <f t="shared" ref="AE416" si="3444">AD416/$C416</f>
        <v>0.7</v>
      </c>
      <c r="AF416" s="209">
        <f t="shared" si="3429"/>
        <v>53.9</v>
      </c>
      <c r="AG416" s="210">
        <f t="shared" ref="AG416" si="3445">AF416/$C416</f>
        <v>0.7</v>
      </c>
      <c r="AH416" s="209">
        <f t="shared" si="3431"/>
        <v>57.75</v>
      </c>
      <c r="AI416" s="210">
        <f t="shared" ref="AI416" si="3446">AH416/$C416</f>
        <v>0.75</v>
      </c>
      <c r="AJ416" s="209">
        <f t="shared" si="3433"/>
        <v>57.75</v>
      </c>
      <c r="AK416" s="210">
        <f t="shared" ref="AK416" si="3447">AJ416/$C416</f>
        <v>0.75</v>
      </c>
      <c r="AL416" s="209">
        <f t="shared" si="3435"/>
        <v>73.149999999999991</v>
      </c>
      <c r="AM416" s="210">
        <f t="shared" ref="AM416" si="3448">AL416/$C416</f>
        <v>0.94999999999999984</v>
      </c>
      <c r="AN416" s="115"/>
      <c r="AQ416" s="227" t="str">
        <f t="shared" si="3287"/>
        <v>ok</v>
      </c>
      <c r="AR416" s="228" t="str">
        <f t="shared" si="3288"/>
        <v>ok</v>
      </c>
      <c r="AS416" s="228" t="str">
        <f t="shared" si="3289"/>
        <v>ok</v>
      </c>
      <c r="AT416" s="124"/>
      <c r="AU416" s="228"/>
      <c r="AV416" s="228"/>
      <c r="AW416" s="228"/>
    </row>
    <row r="417" spans="1:49" x14ac:dyDescent="0.3">
      <c r="A417" s="161">
        <f>MAX(A$244:A415)+1</f>
        <v>52</v>
      </c>
      <c r="B417" s="148" t="s">
        <v>295</v>
      </c>
      <c r="C417" s="162">
        <f>C418+C419</f>
        <v>4600</v>
      </c>
      <c r="D417" s="162">
        <f t="shared" ref="D417:AL417" si="3449">D418+D419</f>
        <v>0</v>
      </c>
      <c r="E417" s="162">
        <f t="shared" si="3449"/>
        <v>4600</v>
      </c>
      <c r="F417" s="162">
        <f t="shared" si="3449"/>
        <v>3000</v>
      </c>
      <c r="G417" s="162">
        <f t="shared" si="3449"/>
        <v>1600</v>
      </c>
      <c r="H417" s="162">
        <f t="shared" si="3449"/>
        <v>0</v>
      </c>
      <c r="I417" s="162">
        <f t="shared" si="3449"/>
        <v>0</v>
      </c>
      <c r="J417" s="162">
        <f t="shared" si="3449"/>
        <v>0</v>
      </c>
      <c r="K417" s="162">
        <f t="shared" si="3449"/>
        <v>0</v>
      </c>
      <c r="L417" s="162">
        <f t="shared" si="3449"/>
        <v>0</v>
      </c>
      <c r="M417" s="162">
        <f t="shared" si="3449"/>
        <v>3000</v>
      </c>
      <c r="N417" s="163">
        <f t="shared" si="3449"/>
        <v>0</v>
      </c>
      <c r="O417" s="164">
        <f t="shared" si="3276"/>
        <v>0</v>
      </c>
      <c r="P417" s="163">
        <f t="shared" si="3449"/>
        <v>0</v>
      </c>
      <c r="Q417" s="164">
        <f t="shared" ref="Q417" si="3450">P417/$C417</f>
        <v>0</v>
      </c>
      <c r="R417" s="163">
        <f t="shared" si="3449"/>
        <v>460</v>
      </c>
      <c r="S417" s="164">
        <f t="shared" ref="S417" si="3451">R417/$C417</f>
        <v>0.1</v>
      </c>
      <c r="T417" s="163">
        <f t="shared" si="3449"/>
        <v>920</v>
      </c>
      <c r="U417" s="164">
        <f t="shared" ref="U417" si="3452">T417/$C417</f>
        <v>0.2</v>
      </c>
      <c r="V417" s="163">
        <f t="shared" si="3449"/>
        <v>1380</v>
      </c>
      <c r="W417" s="164">
        <f t="shared" ref="W417" si="3453">V417/$C417</f>
        <v>0.3</v>
      </c>
      <c r="X417" s="163">
        <f t="shared" si="3449"/>
        <v>1840</v>
      </c>
      <c r="Y417" s="164">
        <f t="shared" ref="Y417" si="3454">X417/$C417</f>
        <v>0.4</v>
      </c>
      <c r="Z417" s="163">
        <f t="shared" si="3449"/>
        <v>2300</v>
      </c>
      <c r="AA417" s="164">
        <f t="shared" ref="AA417" si="3455">Z417/$C417</f>
        <v>0.5</v>
      </c>
      <c r="AB417" s="163">
        <f t="shared" si="3449"/>
        <v>2530.0000000000005</v>
      </c>
      <c r="AC417" s="164">
        <f t="shared" ref="AC417" si="3456">AB417/$C417</f>
        <v>0.55000000000000004</v>
      </c>
      <c r="AD417" s="163">
        <f t="shared" si="3449"/>
        <v>3220</v>
      </c>
      <c r="AE417" s="164">
        <f t="shared" ref="AE417" si="3457">AD417/$C417</f>
        <v>0.7</v>
      </c>
      <c r="AF417" s="163">
        <f t="shared" si="3449"/>
        <v>3220</v>
      </c>
      <c r="AG417" s="164">
        <f t="shared" ref="AG417" si="3458">AF417/$C417</f>
        <v>0.7</v>
      </c>
      <c r="AH417" s="163">
        <f t="shared" si="3449"/>
        <v>3450</v>
      </c>
      <c r="AI417" s="164">
        <f t="shared" ref="AI417" si="3459">AH417/$C417</f>
        <v>0.75</v>
      </c>
      <c r="AJ417" s="163">
        <f t="shared" si="3449"/>
        <v>3450</v>
      </c>
      <c r="AK417" s="164">
        <f t="shared" ref="AK417" si="3460">AJ417/$C417</f>
        <v>0.75</v>
      </c>
      <c r="AL417" s="163">
        <f t="shared" si="3449"/>
        <v>4370</v>
      </c>
      <c r="AM417" s="164">
        <f t="shared" ref="AM417" si="3461">AL417/$C417</f>
        <v>0.95</v>
      </c>
      <c r="AN417" s="155"/>
      <c r="AQ417" s="227" t="str">
        <f t="shared" si="3287"/>
        <v>ok</v>
      </c>
      <c r="AR417" s="228" t="str">
        <f t="shared" si="3288"/>
        <v>ok</v>
      </c>
      <c r="AS417" s="228" t="str">
        <f t="shared" si="3289"/>
        <v>ok</v>
      </c>
      <c r="AT417" s="124"/>
      <c r="AU417" s="228"/>
      <c r="AV417" s="228"/>
      <c r="AW417" s="228" t="s">
        <v>452</v>
      </c>
    </row>
    <row r="418" spans="1:49" s="167" customFormat="1" outlineLevel="1" x14ac:dyDescent="0.3">
      <c r="A418" s="113" t="s">
        <v>160</v>
      </c>
      <c r="B418" s="114" t="s">
        <v>228</v>
      </c>
      <c r="C418" s="3">
        <f t="shared" si="3377"/>
        <v>3000</v>
      </c>
      <c r="D418" s="3"/>
      <c r="E418" s="3">
        <f>F418+G418+I418+K418</f>
        <v>3000</v>
      </c>
      <c r="F418" s="116">
        <v>3000</v>
      </c>
      <c r="G418" s="116"/>
      <c r="H418" s="115"/>
      <c r="I418" s="116"/>
      <c r="J418" s="115"/>
      <c r="K418" s="119"/>
      <c r="L418" s="119"/>
      <c r="M418" s="116">
        <f t="shared" si="3093"/>
        <v>3000</v>
      </c>
      <c r="N418" s="209"/>
      <c r="O418" s="210">
        <f t="shared" si="3276"/>
        <v>0</v>
      </c>
      <c r="P418" s="209"/>
      <c r="Q418" s="210">
        <f t="shared" ref="Q418" si="3462">P418/$C418</f>
        <v>0</v>
      </c>
      <c r="R418" s="209">
        <f t="shared" ref="R418:R419" si="3463">$E418*0.1</f>
        <v>300</v>
      </c>
      <c r="S418" s="210">
        <f t="shared" ref="S418" si="3464">R418/$C418</f>
        <v>0.1</v>
      </c>
      <c r="T418" s="209">
        <f t="shared" ref="T418:T419" si="3465">$E418*0.2</f>
        <v>600</v>
      </c>
      <c r="U418" s="210">
        <f t="shared" ref="U418" si="3466">T418/$C418</f>
        <v>0.2</v>
      </c>
      <c r="V418" s="209">
        <f t="shared" ref="V418:V419" si="3467">$E418*0.3</f>
        <v>900</v>
      </c>
      <c r="W418" s="210">
        <f t="shared" ref="W418" si="3468">V418/$C418</f>
        <v>0.3</v>
      </c>
      <c r="X418" s="209">
        <f t="shared" ref="X418:X419" si="3469">$E418*0.4</f>
        <v>1200</v>
      </c>
      <c r="Y418" s="210">
        <f t="shared" ref="Y418" si="3470">X418/$C418</f>
        <v>0.4</v>
      </c>
      <c r="Z418" s="209">
        <f t="shared" ref="Z418:Z419" si="3471">$E418*0.5</f>
        <v>1500</v>
      </c>
      <c r="AA418" s="210">
        <f t="shared" ref="AA418" si="3472">Z418/$C418</f>
        <v>0.5</v>
      </c>
      <c r="AB418" s="209">
        <f t="shared" ref="AB418:AB419" si="3473">$E418*0.55</f>
        <v>1650.0000000000002</v>
      </c>
      <c r="AC418" s="210">
        <f t="shared" ref="AC418" si="3474">AB418/$C418</f>
        <v>0.55000000000000004</v>
      </c>
      <c r="AD418" s="209">
        <v>2100</v>
      </c>
      <c r="AE418" s="210">
        <f t="shared" ref="AE418" si="3475">AD418/$C418</f>
        <v>0.7</v>
      </c>
      <c r="AF418" s="209">
        <f t="shared" ref="AF418:AF419" si="3476">$E418*0.7</f>
        <v>2100</v>
      </c>
      <c r="AG418" s="210">
        <f t="shared" ref="AG418" si="3477">AF418/$C418</f>
        <v>0.7</v>
      </c>
      <c r="AH418" s="209">
        <f t="shared" ref="AH418:AH419" si="3478">$E418*0.75</f>
        <v>2250</v>
      </c>
      <c r="AI418" s="210">
        <f t="shared" ref="AI418" si="3479">AH418/$C418</f>
        <v>0.75</v>
      </c>
      <c r="AJ418" s="209">
        <f t="shared" ref="AJ418:AJ419" si="3480">$E418*0.75</f>
        <v>2250</v>
      </c>
      <c r="AK418" s="210">
        <f t="shared" ref="AK418" si="3481">AJ418/$C418</f>
        <v>0.75</v>
      </c>
      <c r="AL418" s="209">
        <f t="shared" ref="AL418:AL419" si="3482">$E418*0.95</f>
        <v>2850</v>
      </c>
      <c r="AM418" s="210">
        <f t="shared" ref="AM418" si="3483">AL418/$C418</f>
        <v>0.95</v>
      </c>
      <c r="AN418" s="115"/>
      <c r="AP418" s="168"/>
      <c r="AQ418" s="227" t="str">
        <f t="shared" si="3287"/>
        <v>ok</v>
      </c>
      <c r="AR418" s="228" t="str">
        <f t="shared" si="3288"/>
        <v>ok</v>
      </c>
      <c r="AS418" s="228" t="str">
        <f t="shared" si="3289"/>
        <v>ok</v>
      </c>
      <c r="AT418" s="124"/>
      <c r="AU418" s="228"/>
      <c r="AV418" s="228"/>
      <c r="AW418" s="228"/>
    </row>
    <row r="419" spans="1:49" ht="39.6" outlineLevel="1" x14ac:dyDescent="0.3">
      <c r="A419" s="113" t="s">
        <v>160</v>
      </c>
      <c r="B419" s="114" t="s">
        <v>430</v>
      </c>
      <c r="C419" s="3">
        <f>D419+E419</f>
        <v>1600</v>
      </c>
      <c r="D419" s="3"/>
      <c r="E419" s="3">
        <f>F419+G419+I419+K419</f>
        <v>1600</v>
      </c>
      <c r="F419" s="3"/>
      <c r="G419" s="3">
        <v>1600</v>
      </c>
      <c r="H419" s="115"/>
      <c r="I419" s="116"/>
      <c r="J419" s="115"/>
      <c r="K419" s="119"/>
      <c r="L419" s="119"/>
      <c r="M419" s="116"/>
      <c r="N419" s="209"/>
      <c r="O419" s="210">
        <f t="shared" si="3276"/>
        <v>0</v>
      </c>
      <c r="P419" s="209"/>
      <c r="Q419" s="210">
        <f t="shared" ref="Q419" si="3484">P419/$C419</f>
        <v>0</v>
      </c>
      <c r="R419" s="209">
        <f t="shared" si="3463"/>
        <v>160</v>
      </c>
      <c r="S419" s="210">
        <f t="shared" ref="S419" si="3485">R419/$C419</f>
        <v>0.1</v>
      </c>
      <c r="T419" s="209">
        <f t="shared" si="3465"/>
        <v>320</v>
      </c>
      <c r="U419" s="210">
        <f t="shared" ref="U419" si="3486">T419/$C419</f>
        <v>0.2</v>
      </c>
      <c r="V419" s="209">
        <f t="shared" si="3467"/>
        <v>480</v>
      </c>
      <c r="W419" s="210">
        <f t="shared" ref="W419" si="3487">V419/$C419</f>
        <v>0.3</v>
      </c>
      <c r="X419" s="209">
        <f t="shared" si="3469"/>
        <v>640</v>
      </c>
      <c r="Y419" s="210">
        <f t="shared" ref="Y419" si="3488">X419/$C419</f>
        <v>0.4</v>
      </c>
      <c r="Z419" s="209">
        <f t="shared" si="3471"/>
        <v>800</v>
      </c>
      <c r="AA419" s="210">
        <f t="shared" ref="AA419" si="3489">Z419/$C419</f>
        <v>0.5</v>
      </c>
      <c r="AB419" s="209">
        <f t="shared" si="3473"/>
        <v>880.00000000000011</v>
      </c>
      <c r="AC419" s="210">
        <f t="shared" ref="AC419" si="3490">AB419/$C419</f>
        <v>0.55000000000000004</v>
      </c>
      <c r="AD419" s="209">
        <v>1120</v>
      </c>
      <c r="AE419" s="210">
        <f t="shared" ref="AE419" si="3491">AD419/$C419</f>
        <v>0.7</v>
      </c>
      <c r="AF419" s="209">
        <f t="shared" si="3476"/>
        <v>1120</v>
      </c>
      <c r="AG419" s="210">
        <f t="shared" ref="AG419" si="3492">AF419/$C419</f>
        <v>0.7</v>
      </c>
      <c r="AH419" s="209">
        <f t="shared" si="3478"/>
        <v>1200</v>
      </c>
      <c r="AI419" s="210">
        <f t="shared" ref="AI419" si="3493">AH419/$C419</f>
        <v>0.75</v>
      </c>
      <c r="AJ419" s="209">
        <f t="shared" si="3480"/>
        <v>1200</v>
      </c>
      <c r="AK419" s="210">
        <f t="shared" ref="AK419" si="3494">AJ419/$C419</f>
        <v>0.75</v>
      </c>
      <c r="AL419" s="209">
        <f t="shared" si="3482"/>
        <v>1520</v>
      </c>
      <c r="AM419" s="210">
        <f t="shared" ref="AM419" si="3495">AL419/$C419</f>
        <v>0.95</v>
      </c>
      <c r="AN419" s="115"/>
      <c r="AQ419" s="227" t="str">
        <f t="shared" si="3287"/>
        <v>ok</v>
      </c>
      <c r="AR419" s="228" t="str">
        <f t="shared" si="3288"/>
        <v>ok</v>
      </c>
      <c r="AS419" s="228" t="str">
        <f t="shared" si="3289"/>
        <v>ok</v>
      </c>
      <c r="AT419" s="124"/>
      <c r="AU419" s="228"/>
      <c r="AV419" s="228"/>
      <c r="AW419" s="228"/>
    </row>
    <row r="420" spans="1:49" x14ac:dyDescent="0.3">
      <c r="A420" s="161">
        <f>MAX(A$244:A418)+1</f>
        <v>53</v>
      </c>
      <c r="B420" s="148" t="s">
        <v>296</v>
      </c>
      <c r="C420" s="162">
        <f>C421+C422</f>
        <v>3111</v>
      </c>
      <c r="D420" s="162">
        <f t="shared" ref="D420:AL420" si="3496">D421+D422</f>
        <v>0</v>
      </c>
      <c r="E420" s="162">
        <f t="shared" si="3496"/>
        <v>3111</v>
      </c>
      <c r="F420" s="162">
        <f t="shared" si="3496"/>
        <v>3000</v>
      </c>
      <c r="G420" s="162">
        <f t="shared" si="3496"/>
        <v>111</v>
      </c>
      <c r="H420" s="162">
        <f t="shared" si="3496"/>
        <v>0</v>
      </c>
      <c r="I420" s="162">
        <f t="shared" si="3496"/>
        <v>0</v>
      </c>
      <c r="J420" s="162">
        <f t="shared" si="3496"/>
        <v>0</v>
      </c>
      <c r="K420" s="162">
        <f t="shared" si="3496"/>
        <v>0</v>
      </c>
      <c r="L420" s="162">
        <f t="shared" si="3496"/>
        <v>0</v>
      </c>
      <c r="M420" s="162">
        <f t="shared" si="3496"/>
        <v>3000</v>
      </c>
      <c r="N420" s="163">
        <f t="shared" si="3496"/>
        <v>0</v>
      </c>
      <c r="O420" s="164">
        <f t="shared" si="3276"/>
        <v>0</v>
      </c>
      <c r="P420" s="163">
        <f t="shared" si="3496"/>
        <v>0</v>
      </c>
      <c r="Q420" s="164">
        <f t="shared" ref="Q420" si="3497">P420/$C420</f>
        <v>0</v>
      </c>
      <c r="R420" s="163">
        <f t="shared" si="3496"/>
        <v>311.10000000000002</v>
      </c>
      <c r="S420" s="164">
        <f t="shared" ref="S420" si="3498">R420/$C420</f>
        <v>0.1</v>
      </c>
      <c r="T420" s="163">
        <f t="shared" si="3496"/>
        <v>622.20000000000005</v>
      </c>
      <c r="U420" s="164">
        <f t="shared" ref="U420" si="3499">T420/$C420</f>
        <v>0.2</v>
      </c>
      <c r="V420" s="163">
        <f t="shared" si="3496"/>
        <v>933.3</v>
      </c>
      <c r="W420" s="164">
        <f t="shared" ref="W420" si="3500">V420/$C420</f>
        <v>0.3</v>
      </c>
      <c r="X420" s="163">
        <f t="shared" si="3496"/>
        <v>1244.4000000000001</v>
      </c>
      <c r="Y420" s="164">
        <f t="shared" ref="Y420" si="3501">X420/$C420</f>
        <v>0.4</v>
      </c>
      <c r="Z420" s="163">
        <f t="shared" si="3496"/>
        <v>1555.5</v>
      </c>
      <c r="AA420" s="164">
        <f t="shared" ref="AA420" si="3502">Z420/$C420</f>
        <v>0.5</v>
      </c>
      <c r="AB420" s="163">
        <f t="shared" si="3496"/>
        <v>1711.0500000000002</v>
      </c>
      <c r="AC420" s="164">
        <f t="shared" ref="AC420" si="3503">AB420/$C420</f>
        <v>0.55000000000000004</v>
      </c>
      <c r="AD420" s="163">
        <f t="shared" si="3496"/>
        <v>2177.6999999999998</v>
      </c>
      <c r="AE420" s="164">
        <f t="shared" ref="AE420" si="3504">AD420/$C420</f>
        <v>0.7</v>
      </c>
      <c r="AF420" s="163">
        <f t="shared" si="3496"/>
        <v>2177.6999999999998</v>
      </c>
      <c r="AG420" s="164">
        <f t="shared" ref="AG420" si="3505">AF420/$C420</f>
        <v>0.7</v>
      </c>
      <c r="AH420" s="163">
        <f t="shared" si="3496"/>
        <v>2333.25</v>
      </c>
      <c r="AI420" s="164">
        <f t="shared" ref="AI420" si="3506">AH420/$C420</f>
        <v>0.75</v>
      </c>
      <c r="AJ420" s="163">
        <f t="shared" si="3496"/>
        <v>2333.25</v>
      </c>
      <c r="AK420" s="164">
        <f t="shared" ref="AK420" si="3507">AJ420/$C420</f>
        <v>0.75</v>
      </c>
      <c r="AL420" s="163">
        <f t="shared" si="3496"/>
        <v>2955.45</v>
      </c>
      <c r="AM420" s="164">
        <f t="shared" ref="AM420" si="3508">AL420/$C420</f>
        <v>0.95</v>
      </c>
      <c r="AN420" s="155"/>
      <c r="AQ420" s="227" t="str">
        <f t="shared" si="3287"/>
        <v>ok</v>
      </c>
      <c r="AR420" s="228" t="str">
        <f t="shared" si="3288"/>
        <v>ok</v>
      </c>
      <c r="AS420" s="228" t="str">
        <f t="shared" si="3289"/>
        <v>ok</v>
      </c>
      <c r="AT420" s="124"/>
      <c r="AU420" s="228"/>
      <c r="AV420" s="228"/>
      <c r="AW420" s="228" t="s">
        <v>452</v>
      </c>
    </row>
    <row r="421" spans="1:49" s="167" customFormat="1" outlineLevel="1" x14ac:dyDescent="0.3">
      <c r="A421" s="113" t="s">
        <v>160</v>
      </c>
      <c r="B421" s="114" t="s">
        <v>228</v>
      </c>
      <c r="C421" s="3">
        <f t="shared" si="3377"/>
        <v>3000</v>
      </c>
      <c r="D421" s="3"/>
      <c r="E421" s="3">
        <f>F421+G421+I421+K421</f>
        <v>3000</v>
      </c>
      <c r="F421" s="116">
        <v>3000</v>
      </c>
      <c r="G421" s="116"/>
      <c r="H421" s="115"/>
      <c r="I421" s="116"/>
      <c r="J421" s="115"/>
      <c r="K421" s="119"/>
      <c r="L421" s="119"/>
      <c r="M421" s="116">
        <f t="shared" si="3093"/>
        <v>3000</v>
      </c>
      <c r="N421" s="209"/>
      <c r="O421" s="210">
        <f t="shared" si="3276"/>
        <v>0</v>
      </c>
      <c r="P421" s="209"/>
      <c r="Q421" s="210">
        <f t="shared" ref="Q421" si="3509">P421/$C421</f>
        <v>0</v>
      </c>
      <c r="R421" s="209">
        <f t="shared" ref="R421:R422" si="3510">$E421*0.1</f>
        <v>300</v>
      </c>
      <c r="S421" s="210">
        <f t="shared" ref="S421" si="3511">R421/$C421</f>
        <v>0.1</v>
      </c>
      <c r="T421" s="209">
        <f t="shared" ref="T421:T422" si="3512">$E421*0.2</f>
        <v>600</v>
      </c>
      <c r="U421" s="210">
        <f t="shared" ref="U421" si="3513">T421/$C421</f>
        <v>0.2</v>
      </c>
      <c r="V421" s="209">
        <f t="shared" ref="V421:V422" si="3514">$E421*0.3</f>
        <v>900</v>
      </c>
      <c r="W421" s="210">
        <f t="shared" ref="W421" si="3515">V421/$C421</f>
        <v>0.3</v>
      </c>
      <c r="X421" s="209">
        <f t="shared" ref="X421:X422" si="3516">$E421*0.4</f>
        <v>1200</v>
      </c>
      <c r="Y421" s="210">
        <f t="shared" ref="Y421" si="3517">X421/$C421</f>
        <v>0.4</v>
      </c>
      <c r="Z421" s="209">
        <f t="shared" ref="Z421:Z422" si="3518">$E421*0.5</f>
        <v>1500</v>
      </c>
      <c r="AA421" s="210">
        <f t="shared" ref="AA421" si="3519">Z421/$C421</f>
        <v>0.5</v>
      </c>
      <c r="AB421" s="209">
        <f t="shared" ref="AB421:AB422" si="3520">$E421*0.55</f>
        <v>1650.0000000000002</v>
      </c>
      <c r="AC421" s="210">
        <f t="shared" ref="AC421" si="3521">AB421/$C421</f>
        <v>0.55000000000000004</v>
      </c>
      <c r="AD421" s="209">
        <v>2100</v>
      </c>
      <c r="AE421" s="210">
        <f t="shared" ref="AE421" si="3522">AD421/$C421</f>
        <v>0.7</v>
      </c>
      <c r="AF421" s="209">
        <f t="shared" ref="AF421:AF422" si="3523">$E421*0.7</f>
        <v>2100</v>
      </c>
      <c r="AG421" s="210">
        <f t="shared" ref="AG421" si="3524">AF421/$C421</f>
        <v>0.7</v>
      </c>
      <c r="AH421" s="209">
        <f t="shared" ref="AH421:AH422" si="3525">$E421*0.75</f>
        <v>2250</v>
      </c>
      <c r="AI421" s="210">
        <f t="shared" ref="AI421" si="3526">AH421/$C421</f>
        <v>0.75</v>
      </c>
      <c r="AJ421" s="209">
        <f t="shared" ref="AJ421:AJ422" si="3527">$E421*0.75</f>
        <v>2250</v>
      </c>
      <c r="AK421" s="210">
        <f t="shared" ref="AK421" si="3528">AJ421/$C421</f>
        <v>0.75</v>
      </c>
      <c r="AL421" s="209">
        <f t="shared" ref="AL421:AL422" si="3529">$E421*0.95</f>
        <v>2850</v>
      </c>
      <c r="AM421" s="210">
        <f t="shared" ref="AM421" si="3530">AL421/$C421</f>
        <v>0.95</v>
      </c>
      <c r="AN421" s="115"/>
      <c r="AP421" s="168"/>
      <c r="AQ421" s="227" t="str">
        <f t="shared" si="3287"/>
        <v>ok</v>
      </c>
      <c r="AR421" s="228" t="str">
        <f t="shared" si="3288"/>
        <v>ok</v>
      </c>
      <c r="AS421" s="228" t="str">
        <f t="shared" si="3289"/>
        <v>ok</v>
      </c>
      <c r="AT421" s="124"/>
      <c r="AU421" s="228"/>
      <c r="AV421" s="228"/>
      <c r="AW421" s="228"/>
    </row>
    <row r="422" spans="1:49" ht="46.5" customHeight="1" outlineLevel="1" x14ac:dyDescent="0.3">
      <c r="A422" s="113" t="s">
        <v>160</v>
      </c>
      <c r="B422" s="114" t="s">
        <v>430</v>
      </c>
      <c r="C422" s="3">
        <f>D422+E422</f>
        <v>111</v>
      </c>
      <c r="D422" s="3"/>
      <c r="E422" s="3">
        <f>F422+G422+I422+K422</f>
        <v>111</v>
      </c>
      <c r="F422" s="3"/>
      <c r="G422" s="3">
        <v>111</v>
      </c>
      <c r="H422" s="115"/>
      <c r="I422" s="116"/>
      <c r="J422" s="115"/>
      <c r="K422" s="119"/>
      <c r="L422" s="119"/>
      <c r="M422" s="116"/>
      <c r="N422" s="209"/>
      <c r="O422" s="210">
        <f t="shared" si="3276"/>
        <v>0</v>
      </c>
      <c r="P422" s="209"/>
      <c r="Q422" s="210">
        <f t="shared" ref="Q422" si="3531">P422/$C422</f>
        <v>0</v>
      </c>
      <c r="R422" s="209">
        <f t="shared" si="3510"/>
        <v>11.100000000000001</v>
      </c>
      <c r="S422" s="210">
        <f t="shared" ref="S422" si="3532">R422/$C422</f>
        <v>0.10000000000000002</v>
      </c>
      <c r="T422" s="209">
        <f t="shared" si="3512"/>
        <v>22.200000000000003</v>
      </c>
      <c r="U422" s="210">
        <f t="shared" ref="U422" si="3533">T422/$C422</f>
        <v>0.20000000000000004</v>
      </c>
      <c r="V422" s="209">
        <f t="shared" si="3514"/>
        <v>33.299999999999997</v>
      </c>
      <c r="W422" s="210">
        <f t="shared" ref="W422" si="3534">V422/$C422</f>
        <v>0.3</v>
      </c>
      <c r="X422" s="209">
        <f t="shared" si="3516"/>
        <v>44.400000000000006</v>
      </c>
      <c r="Y422" s="210">
        <f t="shared" ref="Y422" si="3535">X422/$C422</f>
        <v>0.40000000000000008</v>
      </c>
      <c r="Z422" s="209">
        <f t="shared" si="3518"/>
        <v>55.5</v>
      </c>
      <c r="AA422" s="210">
        <f t="shared" ref="AA422" si="3536">Z422/$C422</f>
        <v>0.5</v>
      </c>
      <c r="AB422" s="209">
        <f t="shared" si="3520"/>
        <v>61.050000000000004</v>
      </c>
      <c r="AC422" s="210">
        <f t="shared" ref="AC422" si="3537">AB422/$C422</f>
        <v>0.55000000000000004</v>
      </c>
      <c r="AD422" s="209">
        <v>77.699999999999989</v>
      </c>
      <c r="AE422" s="210">
        <f t="shared" ref="AE422" si="3538">AD422/$C422</f>
        <v>0.69999999999999984</v>
      </c>
      <c r="AF422" s="209">
        <f t="shared" si="3523"/>
        <v>77.699999999999989</v>
      </c>
      <c r="AG422" s="210">
        <f t="shared" ref="AG422" si="3539">AF422/$C422</f>
        <v>0.69999999999999984</v>
      </c>
      <c r="AH422" s="209">
        <f t="shared" si="3525"/>
        <v>83.25</v>
      </c>
      <c r="AI422" s="210">
        <f t="shared" ref="AI422" si="3540">AH422/$C422</f>
        <v>0.75</v>
      </c>
      <c r="AJ422" s="209">
        <f t="shared" si="3527"/>
        <v>83.25</v>
      </c>
      <c r="AK422" s="210">
        <f t="shared" ref="AK422" si="3541">AJ422/$C422</f>
        <v>0.75</v>
      </c>
      <c r="AL422" s="209">
        <f t="shared" si="3529"/>
        <v>105.44999999999999</v>
      </c>
      <c r="AM422" s="210">
        <f t="shared" ref="AM422" si="3542">AL422/$C422</f>
        <v>0.94999999999999984</v>
      </c>
      <c r="AN422" s="115"/>
      <c r="AQ422" s="227" t="str">
        <f t="shared" si="3287"/>
        <v>ok</v>
      </c>
      <c r="AR422" s="228" t="str">
        <f t="shared" si="3288"/>
        <v>ok</v>
      </c>
      <c r="AS422" s="228" t="str">
        <f t="shared" si="3289"/>
        <v>ok</v>
      </c>
      <c r="AT422" s="124"/>
      <c r="AU422" s="228"/>
      <c r="AV422" s="228"/>
      <c r="AW422" s="228"/>
    </row>
    <row r="423" spans="1:49" x14ac:dyDescent="0.3">
      <c r="A423" s="161">
        <f>MAX(A$244:A421)+1</f>
        <v>54</v>
      </c>
      <c r="B423" s="148" t="s">
        <v>297</v>
      </c>
      <c r="C423" s="162">
        <f>C424+C425</f>
        <v>3153</v>
      </c>
      <c r="D423" s="162">
        <f t="shared" ref="D423:AL423" si="3543">D424+D425</f>
        <v>0</v>
      </c>
      <c r="E423" s="162">
        <f t="shared" si="3543"/>
        <v>3153</v>
      </c>
      <c r="F423" s="162">
        <f t="shared" si="3543"/>
        <v>3000</v>
      </c>
      <c r="G423" s="162">
        <f t="shared" si="3543"/>
        <v>153</v>
      </c>
      <c r="H423" s="162">
        <f t="shared" si="3543"/>
        <v>0</v>
      </c>
      <c r="I423" s="162">
        <f t="shared" si="3543"/>
        <v>0</v>
      </c>
      <c r="J423" s="162">
        <f t="shared" si="3543"/>
        <v>0</v>
      </c>
      <c r="K423" s="162">
        <f t="shared" si="3543"/>
        <v>0</v>
      </c>
      <c r="L423" s="162">
        <f t="shared" si="3543"/>
        <v>0</v>
      </c>
      <c r="M423" s="162">
        <f t="shared" si="3543"/>
        <v>3000</v>
      </c>
      <c r="N423" s="163">
        <f t="shared" si="3543"/>
        <v>0</v>
      </c>
      <c r="O423" s="164">
        <f t="shared" si="3276"/>
        <v>0</v>
      </c>
      <c r="P423" s="163">
        <f t="shared" si="3543"/>
        <v>0</v>
      </c>
      <c r="Q423" s="164">
        <f t="shared" ref="Q423:Q425" si="3544">P423/$C423</f>
        <v>0</v>
      </c>
      <c r="R423" s="163">
        <f t="shared" si="3543"/>
        <v>500</v>
      </c>
      <c r="S423" s="164">
        <f t="shared" ref="S423:S425" si="3545">R423/$C423</f>
        <v>0.1585791309863622</v>
      </c>
      <c r="T423" s="163">
        <f t="shared" si="3543"/>
        <v>1200</v>
      </c>
      <c r="U423" s="164">
        <f t="shared" ref="U423:U425" si="3546">T423/$C423</f>
        <v>0.38058991436726924</v>
      </c>
      <c r="V423" s="163">
        <f t="shared" si="3543"/>
        <v>2200</v>
      </c>
      <c r="W423" s="164">
        <f t="shared" ref="W423:W425" si="3547">V423/$C423</f>
        <v>0.69774817633999364</v>
      </c>
      <c r="X423" s="163">
        <f t="shared" si="3543"/>
        <v>2850</v>
      </c>
      <c r="Y423" s="164">
        <f t="shared" ref="Y423:Y425" si="3548">X423/$C423</f>
        <v>0.90390104662226456</v>
      </c>
      <c r="Z423" s="163">
        <f t="shared" si="3543"/>
        <v>2850</v>
      </c>
      <c r="AA423" s="164">
        <f t="shared" ref="AA423:AA425" si="3549">Z423/$C423</f>
        <v>0.90390104662226456</v>
      </c>
      <c r="AB423" s="163">
        <f t="shared" si="3543"/>
        <v>2850</v>
      </c>
      <c r="AC423" s="164">
        <f t="shared" ref="AC423:AC425" si="3550">AB423/$C423</f>
        <v>0.90390104662226456</v>
      </c>
      <c r="AD423" s="163">
        <f t="shared" si="3543"/>
        <v>2850</v>
      </c>
      <c r="AE423" s="164">
        <f t="shared" ref="AE423:AE425" si="3551">AD423/$C423</f>
        <v>0.90390104662226456</v>
      </c>
      <c r="AF423" s="163">
        <f t="shared" si="3543"/>
        <v>2850</v>
      </c>
      <c r="AG423" s="164">
        <f t="shared" ref="AG423:AG425" si="3552">AF423/$C423</f>
        <v>0.90390104662226456</v>
      </c>
      <c r="AH423" s="163">
        <f t="shared" si="3543"/>
        <v>2850</v>
      </c>
      <c r="AI423" s="164">
        <f t="shared" ref="AI423:AI425" si="3553">AH423/$C423</f>
        <v>0.90390104662226456</v>
      </c>
      <c r="AJ423" s="163">
        <f t="shared" si="3543"/>
        <v>2995.35</v>
      </c>
      <c r="AK423" s="164">
        <f t="shared" ref="AK423:AK425" si="3554">AJ423/$C423</f>
        <v>0.95</v>
      </c>
      <c r="AL423" s="163">
        <f t="shared" si="3543"/>
        <v>2995.35</v>
      </c>
      <c r="AM423" s="164">
        <f t="shared" ref="AM423:AM425" si="3555">AL423/$C423</f>
        <v>0.95</v>
      </c>
      <c r="AN423" s="155"/>
      <c r="AQ423" s="227" t="str">
        <f t="shared" si="3287"/>
        <v>ok</v>
      </c>
      <c r="AR423" s="228" t="str">
        <f t="shared" si="3288"/>
        <v>ok</v>
      </c>
      <c r="AS423" s="228" t="str">
        <f t="shared" si="3289"/>
        <v>ok</v>
      </c>
      <c r="AT423" s="124"/>
      <c r="AU423" s="228" t="s">
        <v>452</v>
      </c>
      <c r="AV423" s="228" t="s">
        <v>452</v>
      </c>
      <c r="AW423" s="228"/>
    </row>
    <row r="424" spans="1:49" s="167" customFormat="1" outlineLevel="1" x14ac:dyDescent="0.3">
      <c r="A424" s="113" t="s">
        <v>160</v>
      </c>
      <c r="B424" s="114" t="s">
        <v>228</v>
      </c>
      <c r="C424" s="3">
        <f t="shared" si="3377"/>
        <v>3000</v>
      </c>
      <c r="D424" s="3"/>
      <c r="E424" s="3">
        <f>F424+G424+I424+K424</f>
        <v>3000</v>
      </c>
      <c r="F424" s="116">
        <v>3000</v>
      </c>
      <c r="G424" s="116"/>
      <c r="H424" s="115"/>
      <c r="I424" s="116"/>
      <c r="J424" s="115"/>
      <c r="K424" s="119"/>
      <c r="L424" s="119"/>
      <c r="M424" s="116">
        <f t="shared" si="3093"/>
        <v>3000</v>
      </c>
      <c r="N424" s="209"/>
      <c r="O424" s="276">
        <f t="shared" si="3276"/>
        <v>0</v>
      </c>
      <c r="P424" s="209"/>
      <c r="Q424" s="276">
        <f t="shared" si="3544"/>
        <v>0</v>
      </c>
      <c r="R424" s="209">
        <v>500</v>
      </c>
      <c r="S424" s="276">
        <f t="shared" si="3545"/>
        <v>0.16666666666666666</v>
      </c>
      <c r="T424" s="209">
        <v>1200</v>
      </c>
      <c r="U424" s="276">
        <f t="shared" si="3546"/>
        <v>0.4</v>
      </c>
      <c r="V424" s="209">
        <v>2200</v>
      </c>
      <c r="W424" s="276">
        <f t="shared" si="3547"/>
        <v>0.73333333333333328</v>
      </c>
      <c r="X424" s="209">
        <v>2850</v>
      </c>
      <c r="Y424" s="276">
        <f t="shared" si="3548"/>
        <v>0.95</v>
      </c>
      <c r="Z424" s="209">
        <v>2850</v>
      </c>
      <c r="AA424" s="276">
        <f t="shared" si="3549"/>
        <v>0.95</v>
      </c>
      <c r="AB424" s="209">
        <v>2850</v>
      </c>
      <c r="AC424" s="276">
        <f t="shared" si="3550"/>
        <v>0.95</v>
      </c>
      <c r="AD424" s="209">
        <v>2850</v>
      </c>
      <c r="AE424" s="276">
        <f t="shared" si="3551"/>
        <v>0.95</v>
      </c>
      <c r="AF424" s="209">
        <v>2850</v>
      </c>
      <c r="AG424" s="276">
        <f t="shared" si="3552"/>
        <v>0.95</v>
      </c>
      <c r="AH424" s="209">
        <v>2850</v>
      </c>
      <c r="AI424" s="276">
        <f t="shared" si="3553"/>
        <v>0.95</v>
      </c>
      <c r="AJ424" s="209">
        <v>2850</v>
      </c>
      <c r="AK424" s="276">
        <f t="shared" si="3554"/>
        <v>0.95</v>
      </c>
      <c r="AL424" s="209">
        <v>2850</v>
      </c>
      <c r="AM424" s="276">
        <f t="shared" si="3555"/>
        <v>0.95</v>
      </c>
      <c r="AN424" s="115"/>
      <c r="AP424" s="168"/>
      <c r="AQ424" s="227" t="str">
        <f t="shared" si="3287"/>
        <v>ok</v>
      </c>
      <c r="AR424" s="228" t="str">
        <f t="shared" si="3288"/>
        <v>ok</v>
      </c>
      <c r="AS424" s="228" t="str">
        <f t="shared" si="3289"/>
        <v>ok</v>
      </c>
      <c r="AT424" s="124"/>
      <c r="AU424" s="228"/>
      <c r="AV424" s="228"/>
      <c r="AW424" s="228"/>
    </row>
    <row r="425" spans="1:49" ht="45" customHeight="1" outlineLevel="1" x14ac:dyDescent="0.3">
      <c r="A425" s="113" t="s">
        <v>160</v>
      </c>
      <c r="B425" s="114" t="s">
        <v>430</v>
      </c>
      <c r="C425" s="3">
        <f>D425+E425</f>
        <v>153</v>
      </c>
      <c r="D425" s="3"/>
      <c r="E425" s="3">
        <f>F425+G425+I425+K425</f>
        <v>153</v>
      </c>
      <c r="F425" s="3"/>
      <c r="G425" s="3">
        <v>153</v>
      </c>
      <c r="H425" s="115"/>
      <c r="I425" s="116"/>
      <c r="J425" s="115"/>
      <c r="K425" s="119"/>
      <c r="L425" s="119"/>
      <c r="M425" s="116"/>
      <c r="N425" s="209"/>
      <c r="O425" s="276">
        <f t="shared" si="3276"/>
        <v>0</v>
      </c>
      <c r="P425" s="209"/>
      <c r="Q425" s="276">
        <f t="shared" si="3544"/>
        <v>0</v>
      </c>
      <c r="R425" s="209"/>
      <c r="S425" s="276">
        <f t="shared" si="3545"/>
        <v>0</v>
      </c>
      <c r="T425" s="209"/>
      <c r="U425" s="276">
        <f t="shared" si="3546"/>
        <v>0</v>
      </c>
      <c r="V425" s="209"/>
      <c r="W425" s="276">
        <f t="shared" si="3547"/>
        <v>0</v>
      </c>
      <c r="X425" s="209"/>
      <c r="Y425" s="276">
        <f t="shared" si="3548"/>
        <v>0</v>
      </c>
      <c r="Z425" s="209"/>
      <c r="AA425" s="276">
        <f t="shared" si="3549"/>
        <v>0</v>
      </c>
      <c r="AB425" s="209"/>
      <c r="AC425" s="276">
        <f t="shared" si="3550"/>
        <v>0</v>
      </c>
      <c r="AD425" s="209"/>
      <c r="AE425" s="276">
        <f t="shared" si="3551"/>
        <v>0</v>
      </c>
      <c r="AF425" s="209"/>
      <c r="AG425" s="276">
        <f t="shared" si="3552"/>
        <v>0</v>
      </c>
      <c r="AH425" s="209"/>
      <c r="AI425" s="276">
        <f t="shared" si="3553"/>
        <v>0</v>
      </c>
      <c r="AJ425" s="209">
        <f>153*0.95</f>
        <v>145.35</v>
      </c>
      <c r="AK425" s="276">
        <f t="shared" si="3554"/>
        <v>0.95</v>
      </c>
      <c r="AL425" s="209">
        <f>153*0.95</f>
        <v>145.35</v>
      </c>
      <c r="AM425" s="276">
        <f t="shared" si="3555"/>
        <v>0.95</v>
      </c>
      <c r="AN425" s="115"/>
      <c r="AQ425" s="227" t="str">
        <f t="shared" si="3287"/>
        <v>ok</v>
      </c>
      <c r="AR425" s="228" t="str">
        <f t="shared" si="3288"/>
        <v>ok</v>
      </c>
      <c r="AS425" s="228" t="str">
        <f t="shared" si="3289"/>
        <v>ok</v>
      </c>
      <c r="AT425" s="124"/>
      <c r="AU425" s="228"/>
      <c r="AV425" s="228"/>
      <c r="AW425" s="228"/>
    </row>
    <row r="426" spans="1:49" x14ac:dyDescent="0.3">
      <c r="A426" s="161">
        <f>MAX(A$244:A424)+1</f>
        <v>55</v>
      </c>
      <c r="B426" s="148" t="s">
        <v>298</v>
      </c>
      <c r="C426" s="162">
        <f>C427+C428</f>
        <v>3535</v>
      </c>
      <c r="D426" s="162">
        <f t="shared" ref="D426:AL426" si="3556">D427+D428</f>
        <v>0</v>
      </c>
      <c r="E426" s="162">
        <f t="shared" si="3556"/>
        <v>3535</v>
      </c>
      <c r="F426" s="162">
        <f t="shared" si="3556"/>
        <v>3000</v>
      </c>
      <c r="G426" s="162">
        <f t="shared" si="3556"/>
        <v>535</v>
      </c>
      <c r="H426" s="162">
        <f t="shared" si="3556"/>
        <v>0</v>
      </c>
      <c r="I426" s="162">
        <f t="shared" si="3556"/>
        <v>0</v>
      </c>
      <c r="J426" s="162">
        <f t="shared" si="3556"/>
        <v>0</v>
      </c>
      <c r="K426" s="162">
        <f t="shared" si="3556"/>
        <v>0</v>
      </c>
      <c r="L426" s="162">
        <f t="shared" si="3556"/>
        <v>0</v>
      </c>
      <c r="M426" s="162">
        <f t="shared" si="3556"/>
        <v>3000</v>
      </c>
      <c r="N426" s="163">
        <f t="shared" si="3556"/>
        <v>0</v>
      </c>
      <c r="O426" s="164">
        <f t="shared" si="3276"/>
        <v>0</v>
      </c>
      <c r="P426" s="163">
        <f t="shared" si="3556"/>
        <v>0</v>
      </c>
      <c r="Q426" s="164">
        <f t="shared" ref="Q426:Q428" si="3557">P426/$C426</f>
        <v>0</v>
      </c>
      <c r="R426" s="163">
        <f t="shared" si="3556"/>
        <v>0</v>
      </c>
      <c r="S426" s="164">
        <f t="shared" ref="S426:S428" si="3558">R426/$C426</f>
        <v>0</v>
      </c>
      <c r="T426" s="163">
        <f t="shared" si="3556"/>
        <v>150</v>
      </c>
      <c r="U426" s="164">
        <f t="shared" ref="U426:U428" si="3559">T426/$C426</f>
        <v>4.2432814710042434E-2</v>
      </c>
      <c r="V426" s="163">
        <f t="shared" si="3556"/>
        <v>300</v>
      </c>
      <c r="W426" s="164">
        <f t="shared" ref="W426:W428" si="3560">V426/$C426</f>
        <v>8.4865629420084868E-2</v>
      </c>
      <c r="X426" s="163">
        <f t="shared" si="3556"/>
        <v>800</v>
      </c>
      <c r="Y426" s="164">
        <f t="shared" ref="Y426:Y428" si="3561">X426/$C426</f>
        <v>0.2263083451202263</v>
      </c>
      <c r="Z426" s="163">
        <f t="shared" si="3556"/>
        <v>1550</v>
      </c>
      <c r="AA426" s="164">
        <f t="shared" ref="AA426:AA428" si="3562">Z426/$C426</f>
        <v>0.43847241867043846</v>
      </c>
      <c r="AB426" s="163">
        <f t="shared" si="3556"/>
        <v>1850</v>
      </c>
      <c r="AC426" s="164">
        <f t="shared" ref="AC426:AC428" si="3563">AB426/$C426</f>
        <v>0.52333804809052331</v>
      </c>
      <c r="AD426" s="163">
        <f t="shared" si="3556"/>
        <v>2450</v>
      </c>
      <c r="AE426" s="164">
        <f t="shared" ref="AE426:AE428" si="3564">AD426/$C426</f>
        <v>0.69306930693069302</v>
      </c>
      <c r="AF426" s="163">
        <f t="shared" si="3556"/>
        <v>2950</v>
      </c>
      <c r="AG426" s="164">
        <f t="shared" ref="AG426:AG428" si="3565">AF426/$C426</f>
        <v>0.83451202263083446</v>
      </c>
      <c r="AH426" s="163">
        <f t="shared" si="3556"/>
        <v>3150</v>
      </c>
      <c r="AI426" s="164">
        <f t="shared" ref="AI426:AI428" si="3566">AH426/$C426</f>
        <v>0.8910891089108911</v>
      </c>
      <c r="AJ426" s="163">
        <f t="shared" si="3556"/>
        <v>3358.25</v>
      </c>
      <c r="AK426" s="164">
        <f t="shared" ref="AK426:AK428" si="3567">AJ426/$C426</f>
        <v>0.95</v>
      </c>
      <c r="AL426" s="163">
        <f t="shared" si="3556"/>
        <v>3358.25</v>
      </c>
      <c r="AM426" s="164">
        <f t="shared" ref="AM426:AM428" si="3568">AL426/$C426</f>
        <v>0.95</v>
      </c>
      <c r="AN426" s="155"/>
      <c r="AQ426" s="227" t="str">
        <f t="shared" si="3287"/>
        <v>ok</v>
      </c>
      <c r="AR426" s="228" t="str">
        <f t="shared" si="3288"/>
        <v>ok</v>
      </c>
      <c r="AS426" s="228" t="str">
        <f t="shared" si="3289"/>
        <v>ok</v>
      </c>
      <c r="AT426" s="124"/>
      <c r="AU426" s="228"/>
      <c r="AV426" s="228" t="s">
        <v>452</v>
      </c>
      <c r="AW426" s="228"/>
    </row>
    <row r="427" spans="1:49" s="167" customFormat="1" outlineLevel="1" x14ac:dyDescent="0.3">
      <c r="A427" s="113" t="s">
        <v>160</v>
      </c>
      <c r="B427" s="114" t="s">
        <v>228</v>
      </c>
      <c r="C427" s="3">
        <f t="shared" si="3377"/>
        <v>3000</v>
      </c>
      <c r="D427" s="3"/>
      <c r="E427" s="3">
        <f>F427+G427+I427+K427</f>
        <v>3000</v>
      </c>
      <c r="F427" s="116">
        <v>3000</v>
      </c>
      <c r="G427" s="116"/>
      <c r="H427" s="115"/>
      <c r="I427" s="116"/>
      <c r="J427" s="115"/>
      <c r="K427" s="119"/>
      <c r="L427" s="119"/>
      <c r="M427" s="116">
        <f t="shared" si="3093"/>
        <v>3000</v>
      </c>
      <c r="N427" s="209"/>
      <c r="O427" s="276">
        <f t="shared" si="3276"/>
        <v>0</v>
      </c>
      <c r="P427" s="209"/>
      <c r="Q427" s="276">
        <f t="shared" si="3557"/>
        <v>0</v>
      </c>
      <c r="R427" s="209"/>
      <c r="S427" s="276">
        <f t="shared" si="3558"/>
        <v>0</v>
      </c>
      <c r="T427" s="209">
        <v>150</v>
      </c>
      <c r="U427" s="276">
        <f t="shared" si="3559"/>
        <v>0.05</v>
      </c>
      <c r="V427" s="209">
        <v>300</v>
      </c>
      <c r="W427" s="276">
        <f t="shared" si="3560"/>
        <v>0.1</v>
      </c>
      <c r="X427" s="209">
        <v>800</v>
      </c>
      <c r="Y427" s="276">
        <f t="shared" si="3561"/>
        <v>0.26666666666666666</v>
      </c>
      <c r="Z427" s="209">
        <v>1500</v>
      </c>
      <c r="AA427" s="276">
        <f t="shared" si="3562"/>
        <v>0.5</v>
      </c>
      <c r="AB427" s="209">
        <v>1700</v>
      </c>
      <c r="AC427" s="276">
        <f t="shared" si="3563"/>
        <v>0.56666666666666665</v>
      </c>
      <c r="AD427" s="209">
        <v>2100</v>
      </c>
      <c r="AE427" s="276">
        <f t="shared" si="3564"/>
        <v>0.7</v>
      </c>
      <c r="AF427" s="209">
        <v>2500</v>
      </c>
      <c r="AG427" s="276">
        <f t="shared" si="3565"/>
        <v>0.83333333333333337</v>
      </c>
      <c r="AH427" s="209">
        <v>2700</v>
      </c>
      <c r="AI427" s="276">
        <f t="shared" si="3566"/>
        <v>0.9</v>
      </c>
      <c r="AJ427" s="209">
        <v>2850</v>
      </c>
      <c r="AK427" s="276">
        <f t="shared" si="3567"/>
        <v>0.95</v>
      </c>
      <c r="AL427" s="209">
        <v>2850</v>
      </c>
      <c r="AM427" s="276">
        <f t="shared" si="3568"/>
        <v>0.95</v>
      </c>
      <c r="AN427" s="115"/>
      <c r="AP427" s="168"/>
      <c r="AQ427" s="227" t="str">
        <f t="shared" si="3287"/>
        <v>ok</v>
      </c>
      <c r="AR427" s="228" t="str">
        <f t="shared" si="3288"/>
        <v>ok</v>
      </c>
      <c r="AS427" s="228" t="str">
        <f t="shared" si="3289"/>
        <v>ok</v>
      </c>
      <c r="AT427" s="124"/>
      <c r="AU427" s="228"/>
      <c r="AV427" s="228"/>
      <c r="AW427" s="228"/>
    </row>
    <row r="428" spans="1:49" ht="48.75" customHeight="1" outlineLevel="1" x14ac:dyDescent="0.3">
      <c r="A428" s="113" t="s">
        <v>160</v>
      </c>
      <c r="B428" s="114" t="s">
        <v>430</v>
      </c>
      <c r="C428" s="3">
        <f>D428+E428</f>
        <v>535</v>
      </c>
      <c r="D428" s="3"/>
      <c r="E428" s="3">
        <f>F428+G428+I428+K428</f>
        <v>535</v>
      </c>
      <c r="F428" s="3"/>
      <c r="G428" s="3">
        <v>535</v>
      </c>
      <c r="H428" s="115"/>
      <c r="I428" s="116"/>
      <c r="J428" s="115"/>
      <c r="K428" s="119"/>
      <c r="L428" s="119"/>
      <c r="M428" s="116"/>
      <c r="N428" s="209"/>
      <c r="O428" s="276">
        <f t="shared" si="3276"/>
        <v>0</v>
      </c>
      <c r="P428" s="209"/>
      <c r="Q428" s="276">
        <f t="shared" si="3557"/>
        <v>0</v>
      </c>
      <c r="R428" s="209"/>
      <c r="S428" s="276">
        <f t="shared" si="3558"/>
        <v>0</v>
      </c>
      <c r="T428" s="209"/>
      <c r="U428" s="276">
        <f t="shared" si="3559"/>
        <v>0</v>
      </c>
      <c r="V428" s="209"/>
      <c r="W428" s="276">
        <f t="shared" si="3560"/>
        <v>0</v>
      </c>
      <c r="X428" s="209"/>
      <c r="Y428" s="276">
        <f t="shared" si="3561"/>
        <v>0</v>
      </c>
      <c r="Z428" s="209">
        <v>50</v>
      </c>
      <c r="AA428" s="276">
        <f t="shared" si="3562"/>
        <v>9.3457943925233641E-2</v>
      </c>
      <c r="AB428" s="209">
        <v>150</v>
      </c>
      <c r="AC428" s="276">
        <f t="shared" si="3563"/>
        <v>0.28037383177570091</v>
      </c>
      <c r="AD428" s="209">
        <v>350</v>
      </c>
      <c r="AE428" s="276">
        <f t="shared" si="3564"/>
        <v>0.65420560747663548</v>
      </c>
      <c r="AF428" s="209">
        <v>450</v>
      </c>
      <c r="AG428" s="276">
        <f t="shared" si="3565"/>
        <v>0.84112149532710279</v>
      </c>
      <c r="AH428" s="209">
        <v>450</v>
      </c>
      <c r="AI428" s="276">
        <f t="shared" si="3566"/>
        <v>0.84112149532710279</v>
      </c>
      <c r="AJ428" s="209">
        <f>535*0.95</f>
        <v>508.25</v>
      </c>
      <c r="AK428" s="276">
        <f t="shared" si="3567"/>
        <v>0.95</v>
      </c>
      <c r="AL428" s="209">
        <f>535*0.95</f>
        <v>508.25</v>
      </c>
      <c r="AM428" s="276">
        <f t="shared" si="3568"/>
        <v>0.95</v>
      </c>
      <c r="AN428" s="115"/>
      <c r="AQ428" s="227" t="str">
        <f t="shared" si="3287"/>
        <v>ok</v>
      </c>
      <c r="AR428" s="228" t="str">
        <f t="shared" si="3288"/>
        <v>ok</v>
      </c>
      <c r="AS428" s="228" t="str">
        <f t="shared" si="3289"/>
        <v>ok</v>
      </c>
      <c r="AT428" s="124"/>
      <c r="AU428" s="228"/>
      <c r="AV428" s="228"/>
      <c r="AW428" s="228"/>
    </row>
    <row r="429" spans="1:49" ht="30" customHeight="1" x14ac:dyDescent="0.3">
      <c r="A429" s="161">
        <f>MAX(A$244:A427)+1</f>
        <v>56</v>
      </c>
      <c r="B429" s="148" t="s">
        <v>299</v>
      </c>
      <c r="C429" s="162">
        <f>C430+C431</f>
        <v>3017</v>
      </c>
      <c r="D429" s="162">
        <f t="shared" ref="D429:AL429" si="3569">D430+D431</f>
        <v>0</v>
      </c>
      <c r="E429" s="162">
        <f t="shared" si="3569"/>
        <v>3017</v>
      </c>
      <c r="F429" s="162">
        <f t="shared" si="3569"/>
        <v>3000</v>
      </c>
      <c r="G429" s="162">
        <f t="shared" si="3569"/>
        <v>17</v>
      </c>
      <c r="H429" s="162">
        <f t="shared" si="3569"/>
        <v>0</v>
      </c>
      <c r="I429" s="162">
        <f t="shared" si="3569"/>
        <v>0</v>
      </c>
      <c r="J429" s="162">
        <f t="shared" si="3569"/>
        <v>0</v>
      </c>
      <c r="K429" s="162">
        <f t="shared" si="3569"/>
        <v>0</v>
      </c>
      <c r="L429" s="162">
        <f t="shared" si="3569"/>
        <v>0</v>
      </c>
      <c r="M429" s="162">
        <f t="shared" si="3569"/>
        <v>3000</v>
      </c>
      <c r="N429" s="163">
        <f t="shared" si="3569"/>
        <v>0</v>
      </c>
      <c r="O429" s="164">
        <f t="shared" si="3276"/>
        <v>0</v>
      </c>
      <c r="P429" s="163">
        <f t="shared" si="3569"/>
        <v>0</v>
      </c>
      <c r="Q429" s="164">
        <f t="shared" ref="Q429:Q431" si="3570">P429/$C429</f>
        <v>0</v>
      </c>
      <c r="R429" s="163">
        <f t="shared" si="3569"/>
        <v>0</v>
      </c>
      <c r="S429" s="164">
        <f t="shared" ref="S429:S431" si="3571">R429/$C429</f>
        <v>0</v>
      </c>
      <c r="T429" s="163">
        <f t="shared" si="3569"/>
        <v>150</v>
      </c>
      <c r="U429" s="164">
        <f t="shared" ref="U429:U431" si="3572">T429/$C429</f>
        <v>4.9718263175339741E-2</v>
      </c>
      <c r="V429" s="163">
        <f t="shared" si="3569"/>
        <v>150</v>
      </c>
      <c r="W429" s="164">
        <f t="shared" ref="W429:W431" si="3573">V429/$C429</f>
        <v>4.9718263175339741E-2</v>
      </c>
      <c r="X429" s="163">
        <f t="shared" si="3569"/>
        <v>1500</v>
      </c>
      <c r="Y429" s="164">
        <f t="shared" ref="Y429:Y431" si="3574">X429/$C429</f>
        <v>0.49718263175339744</v>
      </c>
      <c r="Z429" s="163">
        <f t="shared" si="3569"/>
        <v>1500</v>
      </c>
      <c r="AA429" s="164">
        <f t="shared" ref="AA429:AA431" si="3575">Z429/$C429</f>
        <v>0.49718263175339744</v>
      </c>
      <c r="AB429" s="163">
        <f t="shared" si="3569"/>
        <v>1668</v>
      </c>
      <c r="AC429" s="164">
        <f t="shared" ref="AC429:AC431" si="3576">AB429/$C429</f>
        <v>0.55286708650977789</v>
      </c>
      <c r="AD429" s="163">
        <f t="shared" si="3569"/>
        <v>2300</v>
      </c>
      <c r="AE429" s="164">
        <f t="shared" ref="AE429:AE431" si="3577">AD429/$C429</f>
        <v>0.76234670202187604</v>
      </c>
      <c r="AF429" s="163">
        <f t="shared" si="3569"/>
        <v>2372</v>
      </c>
      <c r="AG429" s="164">
        <f t="shared" ref="AG429:AG431" si="3578">AF429/$C429</f>
        <v>0.78621146834603917</v>
      </c>
      <c r="AH429" s="163">
        <f t="shared" si="3569"/>
        <v>2723</v>
      </c>
      <c r="AI429" s="164">
        <f t="shared" ref="AI429:AI431" si="3579">AH429/$C429</f>
        <v>0.90255220417633408</v>
      </c>
      <c r="AJ429" s="163">
        <f t="shared" si="3569"/>
        <v>2866.15</v>
      </c>
      <c r="AK429" s="164">
        <f t="shared" ref="AK429:AK431" si="3580">AJ429/$C429</f>
        <v>0.95000000000000007</v>
      </c>
      <c r="AL429" s="163">
        <f t="shared" si="3569"/>
        <v>2866.15</v>
      </c>
      <c r="AM429" s="164">
        <f t="shared" ref="AM429:AM431" si="3581">AL429/$C429</f>
        <v>0.95000000000000007</v>
      </c>
      <c r="AN429" s="155"/>
      <c r="AQ429" s="227" t="str">
        <f t="shared" si="3287"/>
        <v>ok</v>
      </c>
      <c r="AR429" s="228" t="str">
        <f t="shared" si="3288"/>
        <v>ok</v>
      </c>
      <c r="AS429" s="228" t="str">
        <f t="shared" si="3289"/>
        <v>ok</v>
      </c>
      <c r="AT429" s="124"/>
      <c r="AU429" s="228" t="s">
        <v>452</v>
      </c>
      <c r="AV429" s="228" t="s">
        <v>452</v>
      </c>
      <c r="AW429" s="228"/>
    </row>
    <row r="430" spans="1:49" s="167" customFormat="1" outlineLevel="1" x14ac:dyDescent="0.3">
      <c r="A430" s="113" t="s">
        <v>160</v>
      </c>
      <c r="B430" s="114" t="s">
        <v>228</v>
      </c>
      <c r="C430" s="3">
        <f t="shared" si="3377"/>
        <v>3000</v>
      </c>
      <c r="D430" s="3"/>
      <c r="E430" s="3">
        <f>F430+G430+I430+K430</f>
        <v>3000</v>
      </c>
      <c r="F430" s="116">
        <v>3000</v>
      </c>
      <c r="G430" s="116"/>
      <c r="H430" s="115"/>
      <c r="I430" s="116"/>
      <c r="J430" s="115"/>
      <c r="K430" s="119"/>
      <c r="L430" s="119"/>
      <c r="M430" s="116">
        <f t="shared" ref="M430:M465" si="3582">F430+H430+J430+L430</f>
        <v>3000</v>
      </c>
      <c r="N430" s="209"/>
      <c r="O430" s="276">
        <f t="shared" si="3276"/>
        <v>0</v>
      </c>
      <c r="P430" s="209"/>
      <c r="Q430" s="276">
        <f t="shared" si="3570"/>
        <v>0</v>
      </c>
      <c r="R430" s="209"/>
      <c r="S430" s="276">
        <f t="shared" si="3571"/>
        <v>0</v>
      </c>
      <c r="T430" s="209">
        <v>150</v>
      </c>
      <c r="U430" s="276">
        <f t="shared" si="3572"/>
        <v>0.05</v>
      </c>
      <c r="V430" s="209">
        <v>150</v>
      </c>
      <c r="W430" s="276">
        <f t="shared" si="3573"/>
        <v>0.05</v>
      </c>
      <c r="X430" s="209">
        <v>1492</v>
      </c>
      <c r="Y430" s="276">
        <f t="shared" si="3574"/>
        <v>0.49733333333333335</v>
      </c>
      <c r="Z430" s="209">
        <v>1492</v>
      </c>
      <c r="AA430" s="276">
        <f t="shared" si="3575"/>
        <v>0.49733333333333335</v>
      </c>
      <c r="AB430" s="209">
        <v>1660</v>
      </c>
      <c r="AC430" s="276">
        <f t="shared" si="3576"/>
        <v>0.55333333333333334</v>
      </c>
      <c r="AD430" s="209">
        <v>2292</v>
      </c>
      <c r="AE430" s="276">
        <f t="shared" si="3577"/>
        <v>0.76400000000000001</v>
      </c>
      <c r="AF430" s="209">
        <v>2364</v>
      </c>
      <c r="AG430" s="276">
        <f t="shared" si="3578"/>
        <v>0.78800000000000003</v>
      </c>
      <c r="AH430" s="209">
        <v>2711</v>
      </c>
      <c r="AI430" s="276">
        <f t="shared" si="3579"/>
        <v>0.90366666666666662</v>
      </c>
      <c r="AJ430" s="209">
        <v>2850</v>
      </c>
      <c r="AK430" s="276">
        <f t="shared" si="3580"/>
        <v>0.95</v>
      </c>
      <c r="AL430" s="209">
        <v>2850</v>
      </c>
      <c r="AM430" s="276">
        <f t="shared" si="3581"/>
        <v>0.95</v>
      </c>
      <c r="AN430" s="115"/>
      <c r="AP430" s="168"/>
      <c r="AQ430" s="227" t="str">
        <f t="shared" si="3287"/>
        <v>ok</v>
      </c>
      <c r="AR430" s="228" t="str">
        <f t="shared" si="3288"/>
        <v>ok</v>
      </c>
      <c r="AS430" s="228" t="str">
        <f t="shared" si="3289"/>
        <v>ok</v>
      </c>
      <c r="AT430" s="124"/>
      <c r="AU430" s="228"/>
      <c r="AV430" s="228"/>
      <c r="AW430" s="228"/>
    </row>
    <row r="431" spans="1:49" ht="45.75" customHeight="1" outlineLevel="1" x14ac:dyDescent="0.3">
      <c r="A431" s="113" t="s">
        <v>160</v>
      </c>
      <c r="B431" s="114" t="s">
        <v>430</v>
      </c>
      <c r="C431" s="3">
        <f>D431+E431</f>
        <v>17</v>
      </c>
      <c r="D431" s="3"/>
      <c r="E431" s="3">
        <f>F431+G431+I431+K431</f>
        <v>17</v>
      </c>
      <c r="F431" s="3"/>
      <c r="G431" s="3">
        <v>17</v>
      </c>
      <c r="H431" s="115"/>
      <c r="I431" s="116"/>
      <c r="J431" s="115"/>
      <c r="K431" s="119"/>
      <c r="L431" s="119"/>
      <c r="M431" s="116"/>
      <c r="N431" s="209"/>
      <c r="O431" s="276">
        <f t="shared" si="3276"/>
        <v>0</v>
      </c>
      <c r="P431" s="209"/>
      <c r="Q431" s="276">
        <f t="shared" si="3570"/>
        <v>0</v>
      </c>
      <c r="R431" s="209"/>
      <c r="S431" s="276">
        <f t="shared" si="3571"/>
        <v>0</v>
      </c>
      <c r="T431" s="209"/>
      <c r="U431" s="276">
        <f t="shared" si="3572"/>
        <v>0</v>
      </c>
      <c r="V431" s="209"/>
      <c r="W431" s="276">
        <f t="shared" si="3573"/>
        <v>0</v>
      </c>
      <c r="X431" s="209">
        <v>8</v>
      </c>
      <c r="Y431" s="276">
        <f t="shared" si="3574"/>
        <v>0.47058823529411764</v>
      </c>
      <c r="Z431" s="209">
        <v>8</v>
      </c>
      <c r="AA431" s="276">
        <f t="shared" si="3575"/>
        <v>0.47058823529411764</v>
      </c>
      <c r="AB431" s="209">
        <v>8</v>
      </c>
      <c r="AC431" s="276">
        <f t="shared" si="3576"/>
        <v>0.47058823529411764</v>
      </c>
      <c r="AD431" s="209">
        <v>8</v>
      </c>
      <c r="AE431" s="276">
        <f t="shared" si="3577"/>
        <v>0.47058823529411764</v>
      </c>
      <c r="AF431" s="209">
        <v>8</v>
      </c>
      <c r="AG431" s="276">
        <f t="shared" si="3578"/>
        <v>0.47058823529411764</v>
      </c>
      <c r="AH431" s="209">
        <v>12</v>
      </c>
      <c r="AI431" s="276">
        <f t="shared" si="3579"/>
        <v>0.70588235294117652</v>
      </c>
      <c r="AJ431" s="209">
        <f>17*0.95</f>
        <v>16.149999999999999</v>
      </c>
      <c r="AK431" s="276">
        <f t="shared" si="3580"/>
        <v>0.95</v>
      </c>
      <c r="AL431" s="209">
        <v>16.149999999999999</v>
      </c>
      <c r="AM431" s="276">
        <f t="shared" si="3581"/>
        <v>0.95</v>
      </c>
      <c r="AN431" s="115"/>
      <c r="AQ431" s="227" t="str">
        <f t="shared" si="3287"/>
        <v>ok</v>
      </c>
      <c r="AR431" s="228" t="str">
        <f t="shared" si="3288"/>
        <v>ok</v>
      </c>
      <c r="AS431" s="228" t="str">
        <f t="shared" si="3289"/>
        <v>ok</v>
      </c>
      <c r="AT431" s="124"/>
      <c r="AU431" s="228"/>
      <c r="AV431" s="228"/>
      <c r="AW431" s="228"/>
    </row>
    <row r="432" spans="1:49" x14ac:dyDescent="0.3">
      <c r="A432" s="161">
        <f>MAX(A$244:A430)+1</f>
        <v>57</v>
      </c>
      <c r="B432" s="148" t="s">
        <v>300</v>
      </c>
      <c r="C432" s="162">
        <f>C433</f>
        <v>3000</v>
      </c>
      <c r="D432" s="162">
        <f t="shared" ref="D432:AL432" si="3583">D433</f>
        <v>0</v>
      </c>
      <c r="E432" s="162">
        <f t="shared" si="3583"/>
        <v>3000</v>
      </c>
      <c r="F432" s="162">
        <f t="shared" si="3583"/>
        <v>3000</v>
      </c>
      <c r="G432" s="162">
        <f t="shared" si="3583"/>
        <v>0</v>
      </c>
      <c r="H432" s="162">
        <f t="shared" si="3583"/>
        <v>0</v>
      </c>
      <c r="I432" s="162">
        <f t="shared" si="3583"/>
        <v>0</v>
      </c>
      <c r="J432" s="162">
        <f t="shared" si="3583"/>
        <v>0</v>
      </c>
      <c r="K432" s="155"/>
      <c r="L432" s="155"/>
      <c r="M432" s="162">
        <f t="shared" si="3582"/>
        <v>3000</v>
      </c>
      <c r="N432" s="163">
        <f t="shared" si="3583"/>
        <v>0</v>
      </c>
      <c r="O432" s="164">
        <f t="shared" si="3276"/>
        <v>0</v>
      </c>
      <c r="P432" s="163">
        <f t="shared" si="3583"/>
        <v>0</v>
      </c>
      <c r="Q432" s="164">
        <f t="shared" ref="Q432:Q433" si="3584">P432/$C432</f>
        <v>0</v>
      </c>
      <c r="R432" s="163">
        <f t="shared" si="3583"/>
        <v>0</v>
      </c>
      <c r="S432" s="164">
        <f t="shared" ref="S432:S433" si="3585">R432/$C432</f>
        <v>0</v>
      </c>
      <c r="T432" s="163">
        <f t="shared" si="3583"/>
        <v>150</v>
      </c>
      <c r="U432" s="164">
        <f t="shared" ref="U432:U433" si="3586">T432/$C432</f>
        <v>0.05</v>
      </c>
      <c r="V432" s="163">
        <f t="shared" si="3583"/>
        <v>150</v>
      </c>
      <c r="W432" s="164">
        <f t="shared" ref="W432:W433" si="3587">V432/$C432</f>
        <v>0.05</v>
      </c>
      <c r="X432" s="163">
        <f t="shared" si="3583"/>
        <v>1500</v>
      </c>
      <c r="Y432" s="164">
        <f t="shared" ref="Y432:Y433" si="3588">X432/$C432</f>
        <v>0.5</v>
      </c>
      <c r="Z432" s="163">
        <f t="shared" si="3583"/>
        <v>1770</v>
      </c>
      <c r="AA432" s="164">
        <f t="shared" ref="AA432:AA433" si="3589">Z432/$C432</f>
        <v>0.59</v>
      </c>
      <c r="AB432" s="163">
        <f t="shared" si="3583"/>
        <v>2040</v>
      </c>
      <c r="AC432" s="164">
        <f t="shared" ref="AC432:AC433" si="3590">AB432/$C432</f>
        <v>0.68</v>
      </c>
      <c r="AD432" s="163">
        <f t="shared" si="3583"/>
        <v>2310</v>
      </c>
      <c r="AE432" s="164">
        <f t="shared" ref="AE432:AE433" si="3591">AD432/$C432</f>
        <v>0.77</v>
      </c>
      <c r="AF432" s="163">
        <f t="shared" si="3583"/>
        <v>2540</v>
      </c>
      <c r="AG432" s="164">
        <f t="shared" ref="AG432:AG433" si="3592">AF432/$C432</f>
        <v>0.84666666666666668</v>
      </c>
      <c r="AH432" s="163">
        <f t="shared" si="3583"/>
        <v>2640</v>
      </c>
      <c r="AI432" s="164">
        <f t="shared" ref="AI432:AI433" si="3593">AH432/$C432</f>
        <v>0.88</v>
      </c>
      <c r="AJ432" s="163">
        <f t="shared" si="3583"/>
        <v>2770</v>
      </c>
      <c r="AK432" s="164">
        <f t="shared" ref="AK432:AK433" si="3594">AJ432/$C432</f>
        <v>0.92333333333333334</v>
      </c>
      <c r="AL432" s="163">
        <f t="shared" si="3583"/>
        <v>2850</v>
      </c>
      <c r="AM432" s="164">
        <f t="shared" ref="AM432:AM433" si="3595">AL432/$C432</f>
        <v>0.95</v>
      </c>
      <c r="AN432" s="155"/>
      <c r="AQ432" s="227" t="str">
        <f t="shared" si="3287"/>
        <v>ok</v>
      </c>
      <c r="AR432" s="228" t="str">
        <f t="shared" si="3288"/>
        <v>ok</v>
      </c>
      <c r="AS432" s="228" t="str">
        <f t="shared" si="3289"/>
        <v>ok</v>
      </c>
      <c r="AT432" s="124"/>
      <c r="AU432" s="228"/>
      <c r="AV432" s="228" t="s">
        <v>452</v>
      </c>
      <c r="AW432" s="228"/>
    </row>
    <row r="433" spans="1:49" s="167" customFormat="1" outlineLevel="1" x14ac:dyDescent="0.3">
      <c r="A433" s="113" t="s">
        <v>160</v>
      </c>
      <c r="B433" s="114" t="s">
        <v>228</v>
      </c>
      <c r="C433" s="3">
        <f t="shared" si="3377"/>
        <v>3000</v>
      </c>
      <c r="D433" s="3"/>
      <c r="E433" s="3">
        <f>F433+G433+I433+K433</f>
        <v>3000</v>
      </c>
      <c r="F433" s="116">
        <v>3000</v>
      </c>
      <c r="G433" s="116"/>
      <c r="H433" s="115"/>
      <c r="I433" s="116"/>
      <c r="J433" s="115"/>
      <c r="K433" s="119"/>
      <c r="L433" s="119"/>
      <c r="M433" s="116">
        <f t="shared" si="3582"/>
        <v>3000</v>
      </c>
      <c r="N433" s="209"/>
      <c r="O433" s="276">
        <f t="shared" si="3276"/>
        <v>0</v>
      </c>
      <c r="P433" s="209"/>
      <c r="Q433" s="276">
        <f t="shared" si="3584"/>
        <v>0</v>
      </c>
      <c r="R433" s="209"/>
      <c r="S433" s="276">
        <f t="shared" si="3585"/>
        <v>0</v>
      </c>
      <c r="T433" s="209">
        <v>150</v>
      </c>
      <c r="U433" s="276">
        <f t="shared" si="3586"/>
        <v>0.05</v>
      </c>
      <c r="V433" s="209">
        <v>150</v>
      </c>
      <c r="W433" s="276">
        <f t="shared" si="3587"/>
        <v>0.05</v>
      </c>
      <c r="X433" s="209">
        <v>1500</v>
      </c>
      <c r="Y433" s="276">
        <f t="shared" si="3588"/>
        <v>0.5</v>
      </c>
      <c r="Z433" s="209">
        <v>1770</v>
      </c>
      <c r="AA433" s="276">
        <f t="shared" si="3589"/>
        <v>0.59</v>
      </c>
      <c r="AB433" s="209">
        <v>2040</v>
      </c>
      <c r="AC433" s="276">
        <f t="shared" si="3590"/>
        <v>0.68</v>
      </c>
      <c r="AD433" s="209">
        <v>2310</v>
      </c>
      <c r="AE433" s="276">
        <f t="shared" si="3591"/>
        <v>0.77</v>
      </c>
      <c r="AF433" s="209">
        <v>2540</v>
      </c>
      <c r="AG433" s="276">
        <f t="shared" si="3592"/>
        <v>0.84666666666666668</v>
      </c>
      <c r="AH433" s="209">
        <v>2640</v>
      </c>
      <c r="AI433" s="276">
        <f t="shared" si="3593"/>
        <v>0.88</v>
      </c>
      <c r="AJ433" s="209">
        <v>2770</v>
      </c>
      <c r="AK433" s="276">
        <f t="shared" si="3594"/>
        <v>0.92333333333333334</v>
      </c>
      <c r="AL433" s="209">
        <v>2850</v>
      </c>
      <c r="AM433" s="276">
        <f t="shared" si="3595"/>
        <v>0.95</v>
      </c>
      <c r="AN433" s="115"/>
      <c r="AP433" s="168"/>
      <c r="AQ433" s="227" t="str">
        <f t="shared" si="3287"/>
        <v>ok</v>
      </c>
      <c r="AR433" s="228" t="str">
        <f t="shared" si="3288"/>
        <v>ok</v>
      </c>
      <c r="AS433" s="228" t="str">
        <f t="shared" si="3289"/>
        <v>ok</v>
      </c>
      <c r="AT433" s="124"/>
      <c r="AU433" s="228"/>
      <c r="AV433" s="228"/>
      <c r="AW433" s="228"/>
    </row>
    <row r="434" spans="1:49" x14ac:dyDescent="0.3">
      <c r="A434" s="161">
        <f>MAX(A$244:A433)+1</f>
        <v>58</v>
      </c>
      <c r="B434" s="148" t="s">
        <v>301</v>
      </c>
      <c r="C434" s="162">
        <f>C435+C437+C438</f>
        <v>14375</v>
      </c>
      <c r="D434" s="162">
        <f t="shared" ref="D434:AL434" si="3596">D435+D437+D438</f>
        <v>0</v>
      </c>
      <c r="E434" s="162">
        <f t="shared" si="3596"/>
        <v>14375</v>
      </c>
      <c r="F434" s="162">
        <f t="shared" si="3596"/>
        <v>3000</v>
      </c>
      <c r="G434" s="162">
        <f t="shared" si="3596"/>
        <v>11375</v>
      </c>
      <c r="H434" s="162">
        <f t="shared" si="3596"/>
        <v>0</v>
      </c>
      <c r="I434" s="162">
        <f t="shared" si="3596"/>
        <v>0</v>
      </c>
      <c r="J434" s="162">
        <f t="shared" si="3596"/>
        <v>0</v>
      </c>
      <c r="K434" s="162">
        <f t="shared" si="3596"/>
        <v>0</v>
      </c>
      <c r="L434" s="162">
        <f t="shared" si="3596"/>
        <v>0</v>
      </c>
      <c r="M434" s="162">
        <f t="shared" si="3596"/>
        <v>3000</v>
      </c>
      <c r="N434" s="163">
        <f t="shared" si="3596"/>
        <v>0</v>
      </c>
      <c r="O434" s="164">
        <f t="shared" si="3276"/>
        <v>0</v>
      </c>
      <c r="P434" s="163">
        <f t="shared" si="3596"/>
        <v>0</v>
      </c>
      <c r="Q434" s="164">
        <f t="shared" ref="Q434" si="3597">P434/$C434</f>
        <v>0</v>
      </c>
      <c r="R434" s="163">
        <f t="shared" si="3596"/>
        <v>500</v>
      </c>
      <c r="S434" s="164">
        <f t="shared" ref="S434" si="3598">R434/$C434</f>
        <v>3.4782608695652174E-2</v>
      </c>
      <c r="T434" s="163">
        <f t="shared" si="3596"/>
        <v>1875</v>
      </c>
      <c r="U434" s="164">
        <f t="shared" ref="U434" si="3599">T434/$C434</f>
        <v>0.13043478260869565</v>
      </c>
      <c r="V434" s="163">
        <f t="shared" si="3596"/>
        <v>3000</v>
      </c>
      <c r="W434" s="164">
        <f t="shared" ref="W434" si="3600">V434/$C434</f>
        <v>0.20869565217391303</v>
      </c>
      <c r="X434" s="163">
        <f t="shared" si="3596"/>
        <v>4000</v>
      </c>
      <c r="Y434" s="164">
        <f t="shared" ref="Y434" si="3601">X434/$C434</f>
        <v>0.27826086956521739</v>
      </c>
      <c r="Z434" s="163">
        <f t="shared" si="3596"/>
        <v>5000</v>
      </c>
      <c r="AA434" s="164">
        <f t="shared" ref="AA434" si="3602">Z434/$C434</f>
        <v>0.34782608695652173</v>
      </c>
      <c r="AB434" s="163">
        <f t="shared" si="3596"/>
        <v>5500</v>
      </c>
      <c r="AC434" s="164">
        <f t="shared" ref="AC434" si="3603">AB434/$C434</f>
        <v>0.38260869565217392</v>
      </c>
      <c r="AD434" s="163">
        <f t="shared" si="3596"/>
        <v>8500</v>
      </c>
      <c r="AE434" s="164">
        <f t="shared" ref="AE434" si="3604">AD434/$C434</f>
        <v>0.59130434782608698</v>
      </c>
      <c r="AF434" s="163">
        <f t="shared" si="3596"/>
        <v>9000</v>
      </c>
      <c r="AG434" s="164">
        <f t="shared" ref="AG434" si="3605">AF434/$C434</f>
        <v>0.62608695652173918</v>
      </c>
      <c r="AH434" s="163">
        <f t="shared" si="3596"/>
        <v>11000</v>
      </c>
      <c r="AI434" s="164">
        <f t="shared" ref="AI434" si="3606">AH434/$C434</f>
        <v>0.76521739130434785</v>
      </c>
      <c r="AJ434" s="163">
        <f t="shared" si="3596"/>
        <v>13656</v>
      </c>
      <c r="AK434" s="164">
        <f t="shared" ref="AK434" si="3607">AJ434/$C434</f>
        <v>0.94998260869565221</v>
      </c>
      <c r="AL434" s="163">
        <f t="shared" si="3596"/>
        <v>13656</v>
      </c>
      <c r="AM434" s="164">
        <f t="shared" ref="AM434" si="3608">AL434/$C434</f>
        <v>0.94998260869565221</v>
      </c>
      <c r="AN434" s="155"/>
      <c r="AQ434" s="227" t="str">
        <f t="shared" si="3287"/>
        <v>ok</v>
      </c>
      <c r="AR434" s="228" t="str">
        <f t="shared" si="3288"/>
        <v>ok</v>
      </c>
      <c r="AS434" s="228" t="str">
        <f t="shared" si="3289"/>
        <v>ok</v>
      </c>
      <c r="AT434" s="124"/>
      <c r="AU434" s="228" t="s">
        <v>452</v>
      </c>
      <c r="AV434" s="228" t="s">
        <v>452</v>
      </c>
      <c r="AW434" s="228"/>
    </row>
    <row r="435" spans="1:49" s="167" customFormat="1" outlineLevel="1" x14ac:dyDescent="0.3">
      <c r="A435" s="113" t="s">
        <v>160</v>
      </c>
      <c r="B435" s="165" t="s">
        <v>232</v>
      </c>
      <c r="C435" s="166">
        <f>C436</f>
        <v>5000</v>
      </c>
      <c r="D435" s="166">
        <f t="shared" ref="D435:AL435" si="3609">D436</f>
        <v>0</v>
      </c>
      <c r="E435" s="166">
        <f t="shared" si="3609"/>
        <v>5000</v>
      </c>
      <c r="F435" s="166">
        <f t="shared" si="3609"/>
        <v>0</v>
      </c>
      <c r="G435" s="166">
        <f t="shared" si="3609"/>
        <v>5000</v>
      </c>
      <c r="H435" s="147">
        <f t="shared" si="3609"/>
        <v>0</v>
      </c>
      <c r="I435" s="166">
        <f t="shared" si="3609"/>
        <v>0</v>
      </c>
      <c r="J435" s="147">
        <f t="shared" si="3609"/>
        <v>0</v>
      </c>
      <c r="K435" s="119"/>
      <c r="L435" s="119"/>
      <c r="M435" s="166">
        <f t="shared" si="3582"/>
        <v>0</v>
      </c>
      <c r="N435" s="3">
        <f t="shared" si="3609"/>
        <v>0</v>
      </c>
      <c r="O435" s="172">
        <f t="shared" si="3276"/>
        <v>0</v>
      </c>
      <c r="P435" s="3">
        <f t="shared" si="3609"/>
        <v>0</v>
      </c>
      <c r="Q435" s="172">
        <f t="shared" ref="Q435" si="3610">P435/$C435</f>
        <v>0</v>
      </c>
      <c r="R435" s="3">
        <f t="shared" si="3609"/>
        <v>500</v>
      </c>
      <c r="S435" s="172">
        <f t="shared" ref="S435" si="3611">R435/$C435</f>
        <v>0.1</v>
      </c>
      <c r="T435" s="3">
        <f t="shared" si="3609"/>
        <v>1000</v>
      </c>
      <c r="U435" s="172">
        <f t="shared" ref="U435" si="3612">T435/$C435</f>
        <v>0.2</v>
      </c>
      <c r="V435" s="3">
        <f t="shared" si="3609"/>
        <v>1000</v>
      </c>
      <c r="W435" s="172">
        <f t="shared" ref="W435" si="3613">V435/$C435</f>
        <v>0.2</v>
      </c>
      <c r="X435" s="3">
        <f t="shared" si="3609"/>
        <v>1500</v>
      </c>
      <c r="Y435" s="172">
        <f t="shared" ref="Y435" si="3614">X435/$C435</f>
        <v>0.3</v>
      </c>
      <c r="Z435" s="3">
        <f t="shared" si="3609"/>
        <v>1500</v>
      </c>
      <c r="AA435" s="172">
        <f t="shared" ref="AA435" si="3615">Z435/$C435</f>
        <v>0.3</v>
      </c>
      <c r="AB435" s="3">
        <f t="shared" si="3609"/>
        <v>2000</v>
      </c>
      <c r="AC435" s="172">
        <f t="shared" ref="AC435" si="3616">AB435/$C435</f>
        <v>0.4</v>
      </c>
      <c r="AD435" s="3">
        <f t="shared" si="3609"/>
        <v>3000</v>
      </c>
      <c r="AE435" s="172">
        <f t="shared" ref="AE435" si="3617">AD435/$C435</f>
        <v>0.6</v>
      </c>
      <c r="AF435" s="3">
        <f t="shared" si="3609"/>
        <v>3000</v>
      </c>
      <c r="AG435" s="172">
        <f t="shared" ref="AG435" si="3618">AF435/$C435</f>
        <v>0.6</v>
      </c>
      <c r="AH435" s="3">
        <f t="shared" si="3609"/>
        <v>4000</v>
      </c>
      <c r="AI435" s="172">
        <f t="shared" ref="AI435" si="3619">AH435/$C435</f>
        <v>0.8</v>
      </c>
      <c r="AJ435" s="3">
        <f t="shared" si="3609"/>
        <v>4750</v>
      </c>
      <c r="AK435" s="172">
        <f t="shared" ref="AK435" si="3620">AJ435/$C435</f>
        <v>0.95</v>
      </c>
      <c r="AL435" s="3">
        <f t="shared" si="3609"/>
        <v>4750</v>
      </c>
      <c r="AM435" s="172">
        <f t="shared" ref="AM435" si="3621">AL435/$C435</f>
        <v>0.95</v>
      </c>
      <c r="AN435" s="115"/>
      <c r="AP435" s="168"/>
      <c r="AQ435" s="227" t="str">
        <f t="shared" si="3287"/>
        <v>ok</v>
      </c>
      <c r="AR435" s="228" t="str">
        <f t="shared" si="3288"/>
        <v>ok</v>
      </c>
      <c r="AS435" s="228" t="str">
        <f t="shared" si="3289"/>
        <v>ok</v>
      </c>
      <c r="AT435" s="124"/>
      <c r="AU435" s="228"/>
      <c r="AV435" s="228"/>
      <c r="AW435" s="228"/>
    </row>
    <row r="436" spans="1:49" ht="59.25" customHeight="1" outlineLevel="1" x14ac:dyDescent="0.3">
      <c r="A436" s="169"/>
      <c r="B436" s="121" t="s">
        <v>302</v>
      </c>
      <c r="C436" s="147">
        <f t="shared" si="3377"/>
        <v>5000</v>
      </c>
      <c r="D436" s="171"/>
      <c r="E436" s="147">
        <f>F436+G436+I436+K436</f>
        <v>5000</v>
      </c>
      <c r="F436" s="119"/>
      <c r="G436" s="152">
        <v>5000</v>
      </c>
      <c r="H436" s="115"/>
      <c r="I436" s="119"/>
      <c r="J436" s="115"/>
      <c r="K436" s="119"/>
      <c r="L436" s="119"/>
      <c r="M436" s="152">
        <f t="shared" si="3582"/>
        <v>0</v>
      </c>
      <c r="N436" s="194"/>
      <c r="O436" s="193">
        <f t="shared" si="3276"/>
        <v>0</v>
      </c>
      <c r="P436" s="194"/>
      <c r="Q436" s="193">
        <f t="shared" ref="Q436:Q438" si="3622">P436/$C436</f>
        <v>0</v>
      </c>
      <c r="R436" s="194">
        <v>500</v>
      </c>
      <c r="S436" s="193">
        <f t="shared" ref="S436:S438" si="3623">R436/$C436</f>
        <v>0.1</v>
      </c>
      <c r="T436" s="194">
        <v>1000</v>
      </c>
      <c r="U436" s="193">
        <f t="shared" ref="U436:U438" si="3624">T436/$C436</f>
        <v>0.2</v>
      </c>
      <c r="V436" s="194">
        <v>1000</v>
      </c>
      <c r="W436" s="193">
        <f t="shared" ref="W436:W438" si="3625">V436/$C436</f>
        <v>0.2</v>
      </c>
      <c r="X436" s="194">
        <v>1500</v>
      </c>
      <c r="Y436" s="193">
        <f t="shared" ref="Y436:Y438" si="3626">X436/$C436</f>
        <v>0.3</v>
      </c>
      <c r="Z436" s="194">
        <v>1500</v>
      </c>
      <c r="AA436" s="193">
        <f t="shared" ref="AA436:AA438" si="3627">Z436/$C436</f>
        <v>0.3</v>
      </c>
      <c r="AB436" s="194">
        <v>2000</v>
      </c>
      <c r="AC436" s="193">
        <f t="shared" ref="AC436:AC438" si="3628">AB436/$C436</f>
        <v>0.4</v>
      </c>
      <c r="AD436" s="194">
        <v>3000</v>
      </c>
      <c r="AE436" s="193">
        <f t="shared" ref="AE436:AE438" si="3629">AD436/$C436</f>
        <v>0.6</v>
      </c>
      <c r="AF436" s="194">
        <v>3000</v>
      </c>
      <c r="AG436" s="193">
        <f t="shared" ref="AG436:AG438" si="3630">AF436/$C436</f>
        <v>0.6</v>
      </c>
      <c r="AH436" s="194">
        <v>4000</v>
      </c>
      <c r="AI436" s="193">
        <f t="shared" ref="AI436:AI438" si="3631">AH436/$C436</f>
        <v>0.8</v>
      </c>
      <c r="AJ436" s="194">
        <v>4750</v>
      </c>
      <c r="AK436" s="193">
        <f t="shared" ref="AK436:AK438" si="3632">AJ436/$C436</f>
        <v>0.95</v>
      </c>
      <c r="AL436" s="194">
        <v>4750</v>
      </c>
      <c r="AM436" s="193">
        <f t="shared" ref="AM436:AM438" si="3633">AL436/$C436</f>
        <v>0.95</v>
      </c>
      <c r="AN436" s="119"/>
      <c r="AQ436" s="227" t="str">
        <f t="shared" si="3287"/>
        <v>ok</v>
      </c>
      <c r="AR436" s="228" t="str">
        <f t="shared" si="3288"/>
        <v>ok</v>
      </c>
      <c r="AS436" s="228" t="str">
        <f t="shared" si="3289"/>
        <v>ok</v>
      </c>
      <c r="AT436" s="124"/>
      <c r="AU436" s="228"/>
      <c r="AV436" s="228"/>
      <c r="AW436" s="228"/>
    </row>
    <row r="437" spans="1:49" s="167" customFormat="1" outlineLevel="1" x14ac:dyDescent="0.3">
      <c r="A437" s="113" t="s">
        <v>160</v>
      </c>
      <c r="B437" s="165" t="s">
        <v>228</v>
      </c>
      <c r="C437" s="3">
        <f t="shared" si="3377"/>
        <v>3000</v>
      </c>
      <c r="D437" s="3"/>
      <c r="E437" s="3">
        <f>F437+G437+I437+K437</f>
        <v>3000</v>
      </c>
      <c r="F437" s="116">
        <v>3000</v>
      </c>
      <c r="G437" s="116"/>
      <c r="H437" s="115"/>
      <c r="I437" s="116"/>
      <c r="J437" s="115"/>
      <c r="K437" s="119"/>
      <c r="L437" s="119"/>
      <c r="M437" s="116">
        <f t="shared" si="3582"/>
        <v>3000</v>
      </c>
      <c r="N437" s="209"/>
      <c r="O437" s="276">
        <f t="shared" si="3276"/>
        <v>0</v>
      </c>
      <c r="P437" s="209"/>
      <c r="Q437" s="276">
        <f t="shared" si="3622"/>
        <v>0</v>
      </c>
      <c r="R437" s="209"/>
      <c r="S437" s="276">
        <f t="shared" si="3623"/>
        <v>0</v>
      </c>
      <c r="T437" s="209">
        <v>500</v>
      </c>
      <c r="U437" s="276">
        <f t="shared" si="3624"/>
        <v>0.16666666666666666</v>
      </c>
      <c r="V437" s="209">
        <v>500</v>
      </c>
      <c r="W437" s="276">
        <f t="shared" si="3625"/>
        <v>0.16666666666666666</v>
      </c>
      <c r="X437" s="209">
        <v>1000</v>
      </c>
      <c r="Y437" s="276">
        <f t="shared" si="3626"/>
        <v>0.33333333333333331</v>
      </c>
      <c r="Z437" s="209">
        <v>1000</v>
      </c>
      <c r="AA437" s="276">
        <f t="shared" si="3627"/>
        <v>0.33333333333333331</v>
      </c>
      <c r="AB437" s="209">
        <v>1000</v>
      </c>
      <c r="AC437" s="276">
        <f t="shared" si="3628"/>
        <v>0.33333333333333331</v>
      </c>
      <c r="AD437" s="209">
        <v>2000</v>
      </c>
      <c r="AE437" s="276">
        <f t="shared" si="3629"/>
        <v>0.66666666666666663</v>
      </c>
      <c r="AF437" s="209">
        <v>2000</v>
      </c>
      <c r="AG437" s="276">
        <f t="shared" si="3630"/>
        <v>0.66666666666666663</v>
      </c>
      <c r="AH437" s="209">
        <v>2000</v>
      </c>
      <c r="AI437" s="276">
        <f t="shared" si="3631"/>
        <v>0.66666666666666663</v>
      </c>
      <c r="AJ437" s="209">
        <v>2850</v>
      </c>
      <c r="AK437" s="276">
        <f t="shared" si="3632"/>
        <v>0.95</v>
      </c>
      <c r="AL437" s="209">
        <v>2850</v>
      </c>
      <c r="AM437" s="276">
        <f t="shared" si="3633"/>
        <v>0.95</v>
      </c>
      <c r="AN437" s="115"/>
      <c r="AP437" s="168"/>
      <c r="AQ437" s="227" t="str">
        <f t="shared" si="3287"/>
        <v>ok</v>
      </c>
      <c r="AR437" s="228" t="str">
        <f t="shared" si="3288"/>
        <v>ok</v>
      </c>
      <c r="AS437" s="228" t="str">
        <f t="shared" si="3289"/>
        <v>ok</v>
      </c>
      <c r="AT437" s="124"/>
      <c r="AU437" s="228"/>
      <c r="AV437" s="228"/>
      <c r="AW437" s="228"/>
    </row>
    <row r="438" spans="1:49" ht="39.6" outlineLevel="1" x14ac:dyDescent="0.3">
      <c r="A438" s="113" t="s">
        <v>160</v>
      </c>
      <c r="B438" s="114" t="s">
        <v>430</v>
      </c>
      <c r="C438" s="3">
        <f>D438+E438</f>
        <v>6375</v>
      </c>
      <c r="D438" s="3"/>
      <c r="E438" s="3">
        <f>F438+G438+I438+K438</f>
        <v>6375</v>
      </c>
      <c r="F438" s="3"/>
      <c r="G438" s="3">
        <v>6375</v>
      </c>
      <c r="H438" s="115"/>
      <c r="I438" s="116"/>
      <c r="J438" s="115"/>
      <c r="K438" s="119"/>
      <c r="L438" s="119"/>
      <c r="M438" s="116"/>
      <c r="N438" s="209"/>
      <c r="O438" s="276">
        <f t="shared" si="3276"/>
        <v>0</v>
      </c>
      <c r="P438" s="209"/>
      <c r="Q438" s="276">
        <f t="shared" si="3622"/>
        <v>0</v>
      </c>
      <c r="R438" s="209"/>
      <c r="S438" s="276">
        <f t="shared" si="3623"/>
        <v>0</v>
      </c>
      <c r="T438" s="209">
        <v>375</v>
      </c>
      <c r="U438" s="276">
        <f t="shared" si="3624"/>
        <v>5.8823529411764705E-2</v>
      </c>
      <c r="V438" s="209">
        <v>1500</v>
      </c>
      <c r="W438" s="276">
        <f t="shared" si="3625"/>
        <v>0.23529411764705882</v>
      </c>
      <c r="X438" s="209">
        <v>1500</v>
      </c>
      <c r="Y438" s="276">
        <f t="shared" si="3626"/>
        <v>0.23529411764705882</v>
      </c>
      <c r="Z438" s="209">
        <v>2500</v>
      </c>
      <c r="AA438" s="276">
        <f t="shared" si="3627"/>
        <v>0.39215686274509803</v>
      </c>
      <c r="AB438" s="209">
        <v>2500</v>
      </c>
      <c r="AC438" s="276">
        <f t="shared" si="3628"/>
        <v>0.39215686274509803</v>
      </c>
      <c r="AD438" s="209">
        <v>3500</v>
      </c>
      <c r="AE438" s="276">
        <f t="shared" si="3629"/>
        <v>0.5490196078431373</v>
      </c>
      <c r="AF438" s="209">
        <v>4000</v>
      </c>
      <c r="AG438" s="276">
        <f t="shared" si="3630"/>
        <v>0.62745098039215685</v>
      </c>
      <c r="AH438" s="209">
        <v>5000</v>
      </c>
      <c r="AI438" s="276">
        <f t="shared" si="3631"/>
        <v>0.78431372549019607</v>
      </c>
      <c r="AJ438" s="209">
        <v>6056</v>
      </c>
      <c r="AK438" s="276">
        <f t="shared" si="3632"/>
        <v>0.94996078431372544</v>
      </c>
      <c r="AL438" s="209">
        <v>6056</v>
      </c>
      <c r="AM438" s="276">
        <f t="shared" si="3633"/>
        <v>0.94996078431372544</v>
      </c>
      <c r="AN438" s="115"/>
      <c r="AQ438" s="227" t="str">
        <f t="shared" si="3287"/>
        <v>ok</v>
      </c>
      <c r="AR438" s="228" t="str">
        <f t="shared" si="3288"/>
        <v>ok</v>
      </c>
      <c r="AS438" s="228" t="str">
        <f t="shared" si="3289"/>
        <v>ok</v>
      </c>
      <c r="AT438" s="124"/>
      <c r="AU438" s="228"/>
      <c r="AV438" s="228"/>
      <c r="AW438" s="228"/>
    </row>
    <row r="439" spans="1:49" x14ac:dyDescent="0.3">
      <c r="A439" s="161">
        <f>MAX(A$244:A437)+1</f>
        <v>59</v>
      </c>
      <c r="B439" s="148" t="s">
        <v>303</v>
      </c>
      <c r="C439" s="162">
        <f>C440+C443+C444</f>
        <v>166750</v>
      </c>
      <c r="D439" s="162">
        <f t="shared" ref="D439:AL439" si="3634">D440+D443+D444</f>
        <v>0</v>
      </c>
      <c r="E439" s="162">
        <f t="shared" si="3634"/>
        <v>166750</v>
      </c>
      <c r="F439" s="162">
        <f t="shared" si="3634"/>
        <v>3000</v>
      </c>
      <c r="G439" s="162">
        <f t="shared" si="3634"/>
        <v>163750</v>
      </c>
      <c r="H439" s="162">
        <f t="shared" si="3634"/>
        <v>0</v>
      </c>
      <c r="I439" s="162">
        <f t="shared" si="3634"/>
        <v>0</v>
      </c>
      <c r="J439" s="162">
        <f t="shared" si="3634"/>
        <v>0</v>
      </c>
      <c r="K439" s="162">
        <f t="shared" si="3634"/>
        <v>0</v>
      </c>
      <c r="L439" s="162">
        <f t="shared" si="3634"/>
        <v>0</v>
      </c>
      <c r="M439" s="162">
        <f t="shared" si="3634"/>
        <v>3000</v>
      </c>
      <c r="N439" s="163">
        <f t="shared" si="3634"/>
        <v>0</v>
      </c>
      <c r="O439" s="164">
        <f t="shared" si="3276"/>
        <v>0</v>
      </c>
      <c r="P439" s="163">
        <f t="shared" si="3634"/>
        <v>0</v>
      </c>
      <c r="Q439" s="164">
        <f t="shared" ref="Q439:Q444" si="3635">P439/$C439</f>
        <v>0</v>
      </c>
      <c r="R439" s="163">
        <f t="shared" si="3634"/>
        <v>10500</v>
      </c>
      <c r="S439" s="164">
        <f t="shared" ref="S439:S444" si="3636">R439/$C439</f>
        <v>6.296851574212893E-2</v>
      </c>
      <c r="T439" s="163">
        <f t="shared" si="3634"/>
        <v>11500</v>
      </c>
      <c r="U439" s="164">
        <f t="shared" ref="U439:U444" si="3637">T439/$C439</f>
        <v>6.8965517241379309E-2</v>
      </c>
      <c r="V439" s="163">
        <f t="shared" si="3634"/>
        <v>16500</v>
      </c>
      <c r="W439" s="164">
        <f t="shared" ref="W439:W444" si="3638">V439/$C439</f>
        <v>9.895052473763119E-2</v>
      </c>
      <c r="X439" s="163">
        <f t="shared" si="3634"/>
        <v>44275</v>
      </c>
      <c r="Y439" s="164">
        <f t="shared" ref="Y439:Y444" si="3639">X439/$C439</f>
        <v>0.26551724137931032</v>
      </c>
      <c r="Z439" s="163">
        <f t="shared" si="3634"/>
        <v>49275</v>
      </c>
      <c r="AA439" s="164">
        <f t="shared" ref="AA439:AA444" si="3640">Z439/$C439</f>
        <v>0.2955022488755622</v>
      </c>
      <c r="AB439" s="163">
        <f t="shared" si="3634"/>
        <v>64275</v>
      </c>
      <c r="AC439" s="164">
        <f t="shared" ref="AC439:AC444" si="3641">AB439/$C439</f>
        <v>0.38545727136431784</v>
      </c>
      <c r="AD439" s="163">
        <f t="shared" si="3634"/>
        <v>74275</v>
      </c>
      <c r="AE439" s="164">
        <f t="shared" ref="AE439:AE444" si="3642">AD439/$C439</f>
        <v>0.44542728635682161</v>
      </c>
      <c r="AF439" s="163">
        <f t="shared" si="3634"/>
        <v>114275</v>
      </c>
      <c r="AG439" s="164">
        <f t="shared" ref="AG439:AG444" si="3643">AF439/$C439</f>
        <v>0.68530734632683654</v>
      </c>
      <c r="AH439" s="163">
        <f t="shared" si="3634"/>
        <v>144275</v>
      </c>
      <c r="AI439" s="164">
        <f t="shared" ref="AI439:AI444" si="3644">AH439/$C439</f>
        <v>0.86521739130434783</v>
      </c>
      <c r="AJ439" s="163">
        <f t="shared" si="3634"/>
        <v>158412.5</v>
      </c>
      <c r="AK439" s="164">
        <f t="shared" ref="AK439:AK444" si="3645">AJ439/$C439</f>
        <v>0.95</v>
      </c>
      <c r="AL439" s="163">
        <f t="shared" si="3634"/>
        <v>158412.5</v>
      </c>
      <c r="AM439" s="164">
        <f t="shared" ref="AM439:AM444" si="3646">AL439/$C439</f>
        <v>0.95</v>
      </c>
      <c r="AN439" s="155"/>
      <c r="AQ439" s="227" t="str">
        <f t="shared" si="3287"/>
        <v>ok</v>
      </c>
      <c r="AR439" s="228" t="str">
        <f t="shared" si="3288"/>
        <v>ok</v>
      </c>
      <c r="AS439" s="228" t="str">
        <f t="shared" si="3289"/>
        <v>ok</v>
      </c>
      <c r="AT439" s="124"/>
      <c r="AU439" s="228"/>
      <c r="AV439" s="228" t="s">
        <v>452</v>
      </c>
      <c r="AW439" s="228"/>
    </row>
    <row r="440" spans="1:49" s="167" customFormat="1" outlineLevel="1" x14ac:dyDescent="0.3">
      <c r="A440" s="113" t="s">
        <v>160</v>
      </c>
      <c r="B440" s="165" t="s">
        <v>232</v>
      </c>
      <c r="C440" s="166">
        <f>SUM(C441:C442)</f>
        <v>74500</v>
      </c>
      <c r="D440" s="166">
        <f t="shared" ref="D440:J440" si="3647">SUM(D441:D442)</f>
        <v>0</v>
      </c>
      <c r="E440" s="166">
        <f t="shared" si="3647"/>
        <v>74500</v>
      </c>
      <c r="F440" s="166">
        <f t="shared" si="3647"/>
        <v>0</v>
      </c>
      <c r="G440" s="166">
        <f t="shared" si="3647"/>
        <v>74500</v>
      </c>
      <c r="H440" s="147">
        <f t="shared" si="3647"/>
        <v>0</v>
      </c>
      <c r="I440" s="166">
        <f t="shared" si="3647"/>
        <v>0</v>
      </c>
      <c r="J440" s="147">
        <f t="shared" si="3647"/>
        <v>0</v>
      </c>
      <c r="K440" s="119"/>
      <c r="L440" s="119"/>
      <c r="M440" s="166">
        <f t="shared" si="3582"/>
        <v>0</v>
      </c>
      <c r="N440" s="3">
        <f>SUM(N441:N442)</f>
        <v>0</v>
      </c>
      <c r="O440" s="277">
        <f t="shared" si="3276"/>
        <v>0</v>
      </c>
      <c r="P440" s="3">
        <f>SUM(P441:P442)</f>
        <v>0</v>
      </c>
      <c r="Q440" s="277">
        <f t="shared" si="3635"/>
        <v>0</v>
      </c>
      <c r="R440" s="3">
        <f>SUM(R441:R442)</f>
        <v>5000</v>
      </c>
      <c r="S440" s="277">
        <f t="shared" si="3636"/>
        <v>6.7114093959731544E-2</v>
      </c>
      <c r="T440" s="3">
        <f>SUM(T441:T442)</f>
        <v>5000</v>
      </c>
      <c r="U440" s="277">
        <f t="shared" si="3637"/>
        <v>6.7114093959731544E-2</v>
      </c>
      <c r="V440" s="3">
        <f>SUM(V441:V442)</f>
        <v>5000</v>
      </c>
      <c r="W440" s="277">
        <f t="shared" si="3638"/>
        <v>6.7114093959731544E-2</v>
      </c>
      <c r="X440" s="3">
        <f>SUM(X441:X442)</f>
        <v>21425</v>
      </c>
      <c r="Y440" s="277">
        <f t="shared" si="3639"/>
        <v>0.28758389261744965</v>
      </c>
      <c r="Z440" s="3">
        <f>SUM(Z441:Z442)</f>
        <v>26425</v>
      </c>
      <c r="AA440" s="277">
        <f t="shared" si="3640"/>
        <v>0.35469798657718121</v>
      </c>
      <c r="AB440" s="3">
        <f>SUM(AB441:AB442)</f>
        <v>31425</v>
      </c>
      <c r="AC440" s="277">
        <f t="shared" si="3641"/>
        <v>0.42181208053691277</v>
      </c>
      <c r="AD440" s="3">
        <f>SUM(AD441:AD442)</f>
        <v>41425</v>
      </c>
      <c r="AE440" s="277">
        <f t="shared" si="3642"/>
        <v>0.55604026845637589</v>
      </c>
      <c r="AF440" s="3">
        <f>SUM(AF441:AF442)</f>
        <v>51425</v>
      </c>
      <c r="AG440" s="277">
        <f t="shared" si="3643"/>
        <v>0.69026845637583889</v>
      </c>
      <c r="AH440" s="3">
        <f>SUM(AH441:AH442)</f>
        <v>61425</v>
      </c>
      <c r="AI440" s="277">
        <f t="shared" si="3644"/>
        <v>0.82449664429530201</v>
      </c>
      <c r="AJ440" s="3">
        <f>SUM(AJ441:AJ442)</f>
        <v>70775</v>
      </c>
      <c r="AK440" s="277">
        <f t="shared" si="3645"/>
        <v>0.95</v>
      </c>
      <c r="AL440" s="3">
        <f>SUM(AL441:AL442)</f>
        <v>70775</v>
      </c>
      <c r="AM440" s="277">
        <f t="shared" si="3646"/>
        <v>0.95</v>
      </c>
      <c r="AN440" s="115"/>
      <c r="AP440" s="168"/>
      <c r="AQ440" s="227" t="str">
        <f t="shared" si="3287"/>
        <v>ok</v>
      </c>
      <c r="AR440" s="228" t="str">
        <f t="shared" si="3288"/>
        <v>ok</v>
      </c>
      <c r="AS440" s="228" t="str">
        <f t="shared" si="3289"/>
        <v>ok</v>
      </c>
      <c r="AT440" s="124"/>
      <c r="AU440" s="228"/>
      <c r="AV440" s="228"/>
      <c r="AW440" s="228"/>
    </row>
    <row r="441" spans="1:49" ht="29.25" customHeight="1" outlineLevel="1" x14ac:dyDescent="0.3">
      <c r="A441" s="169"/>
      <c r="B441" s="170" t="s">
        <v>304</v>
      </c>
      <c r="C441" s="147">
        <f t="shared" si="3377"/>
        <v>73000</v>
      </c>
      <c r="D441" s="171"/>
      <c r="E441" s="147">
        <f>F441+G441+I441+K441</f>
        <v>73000</v>
      </c>
      <c r="F441" s="119"/>
      <c r="G441" s="152">
        <v>73000</v>
      </c>
      <c r="H441" s="115"/>
      <c r="I441" s="119"/>
      <c r="J441" s="115"/>
      <c r="K441" s="119"/>
      <c r="L441" s="119"/>
      <c r="M441" s="152">
        <f t="shared" si="3582"/>
        <v>0</v>
      </c>
      <c r="N441" s="194">
        <v>0</v>
      </c>
      <c r="O441" s="278">
        <f t="shared" si="3276"/>
        <v>0</v>
      </c>
      <c r="P441" s="194">
        <v>0</v>
      </c>
      <c r="Q441" s="278">
        <f t="shared" si="3635"/>
        <v>0</v>
      </c>
      <c r="R441" s="194">
        <v>5000</v>
      </c>
      <c r="S441" s="278">
        <f t="shared" si="3636"/>
        <v>6.8493150684931503E-2</v>
      </c>
      <c r="T441" s="194">
        <f>R441</f>
        <v>5000</v>
      </c>
      <c r="U441" s="278">
        <f t="shared" si="3637"/>
        <v>6.8493150684931503E-2</v>
      </c>
      <c r="V441" s="194">
        <f>T441</f>
        <v>5000</v>
      </c>
      <c r="W441" s="278">
        <f t="shared" si="3638"/>
        <v>6.8493150684931503E-2</v>
      </c>
      <c r="X441" s="194">
        <f>V441+15000</f>
        <v>20000</v>
      </c>
      <c r="Y441" s="278">
        <f t="shared" si="3639"/>
        <v>0.27397260273972601</v>
      </c>
      <c r="Z441" s="194">
        <f>X441+5000</f>
        <v>25000</v>
      </c>
      <c r="AA441" s="278">
        <f t="shared" si="3640"/>
        <v>0.34246575342465752</v>
      </c>
      <c r="AB441" s="194">
        <f>Z441+5000</f>
        <v>30000</v>
      </c>
      <c r="AC441" s="278">
        <f t="shared" si="3641"/>
        <v>0.41095890410958902</v>
      </c>
      <c r="AD441" s="194">
        <f>AB441+10000</f>
        <v>40000</v>
      </c>
      <c r="AE441" s="278">
        <f t="shared" si="3642"/>
        <v>0.54794520547945202</v>
      </c>
      <c r="AF441" s="194">
        <f>AD441+10000</f>
        <v>50000</v>
      </c>
      <c r="AG441" s="278">
        <f t="shared" si="3643"/>
        <v>0.68493150684931503</v>
      </c>
      <c r="AH441" s="194">
        <f>AF441+10000</f>
        <v>60000</v>
      </c>
      <c r="AI441" s="278">
        <f t="shared" si="3644"/>
        <v>0.82191780821917804</v>
      </c>
      <c r="AJ441" s="194">
        <f>G441*0.95</f>
        <v>69350</v>
      </c>
      <c r="AK441" s="278">
        <f t="shared" si="3645"/>
        <v>0.95</v>
      </c>
      <c r="AL441" s="194">
        <f t="shared" ref="AL441:AL444" si="3648">AJ441</f>
        <v>69350</v>
      </c>
      <c r="AM441" s="278">
        <f t="shared" si="3646"/>
        <v>0.95</v>
      </c>
      <c r="AN441" s="119"/>
      <c r="AQ441" s="227" t="str">
        <f t="shared" si="3287"/>
        <v>ok</v>
      </c>
      <c r="AR441" s="228" t="str">
        <f t="shared" si="3288"/>
        <v>ok</v>
      </c>
      <c r="AS441" s="228" t="str">
        <f t="shared" si="3289"/>
        <v>ok</v>
      </c>
      <c r="AT441" s="124"/>
      <c r="AU441" s="228"/>
      <c r="AV441" s="228"/>
      <c r="AW441" s="228"/>
    </row>
    <row r="442" spans="1:49" ht="29.25" customHeight="1" outlineLevel="1" x14ac:dyDescent="0.3">
      <c r="A442" s="169"/>
      <c r="B442" s="170" t="s">
        <v>305</v>
      </c>
      <c r="C442" s="147">
        <f t="shared" si="3377"/>
        <v>1500</v>
      </c>
      <c r="D442" s="171"/>
      <c r="E442" s="147">
        <f>F442+G442+I442+K442</f>
        <v>1500</v>
      </c>
      <c r="F442" s="119"/>
      <c r="G442" s="152">
        <v>1500</v>
      </c>
      <c r="H442" s="115"/>
      <c r="I442" s="119"/>
      <c r="J442" s="115"/>
      <c r="K442" s="119"/>
      <c r="L442" s="119"/>
      <c r="M442" s="152">
        <f t="shared" si="3582"/>
        <v>0</v>
      </c>
      <c r="N442" s="194">
        <v>0</v>
      </c>
      <c r="O442" s="278">
        <f t="shared" si="3276"/>
        <v>0</v>
      </c>
      <c r="P442" s="194">
        <v>0</v>
      </c>
      <c r="Q442" s="278">
        <f t="shared" si="3635"/>
        <v>0</v>
      </c>
      <c r="R442" s="194">
        <v>0</v>
      </c>
      <c r="S442" s="278">
        <f t="shared" si="3636"/>
        <v>0</v>
      </c>
      <c r="T442" s="194">
        <v>0</v>
      </c>
      <c r="U442" s="278">
        <f t="shared" si="3637"/>
        <v>0</v>
      </c>
      <c r="V442" s="194">
        <v>0</v>
      </c>
      <c r="W442" s="278">
        <f t="shared" si="3638"/>
        <v>0</v>
      </c>
      <c r="X442" s="194">
        <f>1500*0.95</f>
        <v>1425</v>
      </c>
      <c r="Y442" s="278">
        <f t="shared" si="3639"/>
        <v>0.95</v>
      </c>
      <c r="Z442" s="194">
        <f t="shared" ref="Z442:Z444" si="3649">X442</f>
        <v>1425</v>
      </c>
      <c r="AA442" s="278">
        <f t="shared" si="3640"/>
        <v>0.95</v>
      </c>
      <c r="AB442" s="194">
        <f t="shared" ref="AB442:AB443" si="3650">Z442</f>
        <v>1425</v>
      </c>
      <c r="AC442" s="278">
        <f t="shared" si="3641"/>
        <v>0.95</v>
      </c>
      <c r="AD442" s="194">
        <f t="shared" ref="AD442:AD444" si="3651">AB442</f>
        <v>1425</v>
      </c>
      <c r="AE442" s="278">
        <f t="shared" si="3642"/>
        <v>0.95</v>
      </c>
      <c r="AF442" s="194">
        <f t="shared" ref="AF442:AF443" si="3652">AD442</f>
        <v>1425</v>
      </c>
      <c r="AG442" s="278">
        <f t="shared" si="3643"/>
        <v>0.95</v>
      </c>
      <c r="AH442" s="194">
        <f t="shared" ref="AH442:AH443" si="3653">AF442</f>
        <v>1425</v>
      </c>
      <c r="AI442" s="278">
        <f t="shared" si="3644"/>
        <v>0.95</v>
      </c>
      <c r="AJ442" s="194">
        <f t="shared" ref="AJ442:AJ443" si="3654">AH442</f>
        <v>1425</v>
      </c>
      <c r="AK442" s="278">
        <f t="shared" si="3645"/>
        <v>0.95</v>
      </c>
      <c r="AL442" s="194">
        <f t="shared" si="3648"/>
        <v>1425</v>
      </c>
      <c r="AM442" s="278">
        <f t="shared" si="3646"/>
        <v>0.95</v>
      </c>
      <c r="AN442" s="119"/>
      <c r="AQ442" s="227" t="str">
        <f t="shared" si="3287"/>
        <v>ok</v>
      </c>
      <c r="AR442" s="228" t="str">
        <f t="shared" si="3288"/>
        <v>ok</v>
      </c>
      <c r="AS442" s="228" t="str">
        <f t="shared" si="3289"/>
        <v>ok</v>
      </c>
      <c r="AT442" s="124"/>
      <c r="AU442" s="228"/>
      <c r="AV442" s="228"/>
      <c r="AW442" s="228"/>
    </row>
    <row r="443" spans="1:49" s="167" customFormat="1" outlineLevel="1" x14ac:dyDescent="0.3">
      <c r="A443" s="113" t="s">
        <v>160</v>
      </c>
      <c r="B443" s="165" t="s">
        <v>228</v>
      </c>
      <c r="C443" s="3">
        <f t="shared" si="3377"/>
        <v>3000</v>
      </c>
      <c r="D443" s="3"/>
      <c r="E443" s="3">
        <f>F443+G443+I443+K443</f>
        <v>3000</v>
      </c>
      <c r="F443" s="116">
        <v>3000</v>
      </c>
      <c r="G443" s="116"/>
      <c r="H443" s="115"/>
      <c r="I443" s="116"/>
      <c r="J443" s="115"/>
      <c r="K443" s="119"/>
      <c r="L443" s="119"/>
      <c r="M443" s="116">
        <f t="shared" si="3582"/>
        <v>3000</v>
      </c>
      <c r="N443" s="209">
        <v>0</v>
      </c>
      <c r="O443" s="276">
        <f t="shared" si="3276"/>
        <v>0</v>
      </c>
      <c r="P443" s="209">
        <v>0</v>
      </c>
      <c r="Q443" s="276">
        <f t="shared" si="3635"/>
        <v>0</v>
      </c>
      <c r="R443" s="209">
        <v>500</v>
      </c>
      <c r="S443" s="276">
        <f t="shared" si="3636"/>
        <v>0.16666666666666666</v>
      </c>
      <c r="T443" s="209">
        <f>R443+1000</f>
        <v>1500</v>
      </c>
      <c r="U443" s="276">
        <f t="shared" si="3637"/>
        <v>0.5</v>
      </c>
      <c r="V443" s="209">
        <f>T443</f>
        <v>1500</v>
      </c>
      <c r="W443" s="276">
        <f t="shared" si="3638"/>
        <v>0.5</v>
      </c>
      <c r="X443" s="209">
        <f>F443*0.95</f>
        <v>2850</v>
      </c>
      <c r="Y443" s="276">
        <f t="shared" si="3639"/>
        <v>0.95</v>
      </c>
      <c r="Z443" s="209">
        <f t="shared" si="3649"/>
        <v>2850</v>
      </c>
      <c r="AA443" s="276">
        <f t="shared" si="3640"/>
        <v>0.95</v>
      </c>
      <c r="AB443" s="209">
        <f t="shared" si="3650"/>
        <v>2850</v>
      </c>
      <c r="AC443" s="276">
        <f t="shared" si="3641"/>
        <v>0.95</v>
      </c>
      <c r="AD443" s="209">
        <f t="shared" si="3651"/>
        <v>2850</v>
      </c>
      <c r="AE443" s="276">
        <f t="shared" si="3642"/>
        <v>0.95</v>
      </c>
      <c r="AF443" s="209">
        <f t="shared" si="3652"/>
        <v>2850</v>
      </c>
      <c r="AG443" s="276">
        <f t="shared" si="3643"/>
        <v>0.95</v>
      </c>
      <c r="AH443" s="209">
        <f t="shared" si="3653"/>
        <v>2850</v>
      </c>
      <c r="AI443" s="276">
        <f t="shared" si="3644"/>
        <v>0.95</v>
      </c>
      <c r="AJ443" s="209">
        <f t="shared" si="3654"/>
        <v>2850</v>
      </c>
      <c r="AK443" s="276">
        <f t="shared" si="3645"/>
        <v>0.95</v>
      </c>
      <c r="AL443" s="209">
        <f t="shared" si="3648"/>
        <v>2850</v>
      </c>
      <c r="AM443" s="276">
        <f t="shared" si="3646"/>
        <v>0.95</v>
      </c>
      <c r="AN443" s="115"/>
      <c r="AP443" s="168"/>
      <c r="AQ443" s="227" t="str">
        <f t="shared" si="3287"/>
        <v>ok</v>
      </c>
      <c r="AR443" s="228" t="str">
        <f t="shared" si="3288"/>
        <v>ok</v>
      </c>
      <c r="AS443" s="228" t="str">
        <f t="shared" si="3289"/>
        <v>ok</v>
      </c>
      <c r="AT443" s="124"/>
      <c r="AU443" s="228"/>
      <c r="AV443" s="228"/>
      <c r="AW443" s="228"/>
    </row>
    <row r="444" spans="1:49" ht="44.25" customHeight="1" outlineLevel="1" x14ac:dyDescent="0.3">
      <c r="A444" s="113" t="s">
        <v>160</v>
      </c>
      <c r="B444" s="114" t="s">
        <v>430</v>
      </c>
      <c r="C444" s="3">
        <f>D444+E444</f>
        <v>89250</v>
      </c>
      <c r="D444" s="3"/>
      <c r="E444" s="3">
        <f>F444+G444+I444+K444</f>
        <v>89250</v>
      </c>
      <c r="F444" s="3"/>
      <c r="G444" s="3">
        <v>89250</v>
      </c>
      <c r="H444" s="115"/>
      <c r="I444" s="116"/>
      <c r="J444" s="115"/>
      <c r="K444" s="119"/>
      <c r="L444" s="119"/>
      <c r="M444" s="116"/>
      <c r="N444" s="209">
        <v>0</v>
      </c>
      <c r="O444" s="276">
        <f t="shared" si="3276"/>
        <v>0</v>
      </c>
      <c r="P444" s="209">
        <v>0</v>
      </c>
      <c r="Q444" s="276">
        <f t="shared" si="3635"/>
        <v>0</v>
      </c>
      <c r="R444" s="209">
        <v>5000</v>
      </c>
      <c r="S444" s="276">
        <f t="shared" si="3636"/>
        <v>5.6022408963585436E-2</v>
      </c>
      <c r="T444" s="209">
        <f>R444</f>
        <v>5000</v>
      </c>
      <c r="U444" s="276">
        <f t="shared" si="3637"/>
        <v>5.6022408963585436E-2</v>
      </c>
      <c r="V444" s="209">
        <f>T444+5000</f>
        <v>10000</v>
      </c>
      <c r="W444" s="276">
        <f t="shared" si="3638"/>
        <v>0.11204481792717087</v>
      </c>
      <c r="X444" s="209">
        <f>V444+10000</f>
        <v>20000</v>
      </c>
      <c r="Y444" s="276">
        <f t="shared" si="3639"/>
        <v>0.22408963585434175</v>
      </c>
      <c r="Z444" s="209">
        <f t="shared" si="3649"/>
        <v>20000</v>
      </c>
      <c r="AA444" s="276">
        <f t="shared" si="3640"/>
        <v>0.22408963585434175</v>
      </c>
      <c r="AB444" s="209">
        <f>Z444+10000</f>
        <v>30000</v>
      </c>
      <c r="AC444" s="276">
        <f t="shared" si="3641"/>
        <v>0.33613445378151263</v>
      </c>
      <c r="AD444" s="209">
        <f t="shared" si="3651"/>
        <v>30000</v>
      </c>
      <c r="AE444" s="276">
        <f t="shared" si="3642"/>
        <v>0.33613445378151263</v>
      </c>
      <c r="AF444" s="209">
        <f>AD444+30000</f>
        <v>60000</v>
      </c>
      <c r="AG444" s="276">
        <f t="shared" si="3643"/>
        <v>0.67226890756302526</v>
      </c>
      <c r="AH444" s="209">
        <f>AF444+20000</f>
        <v>80000</v>
      </c>
      <c r="AI444" s="276">
        <f t="shared" si="3644"/>
        <v>0.89635854341736698</v>
      </c>
      <c r="AJ444" s="209">
        <f>C444*0.95</f>
        <v>84787.5</v>
      </c>
      <c r="AK444" s="276">
        <f t="shared" si="3645"/>
        <v>0.95</v>
      </c>
      <c r="AL444" s="209">
        <f t="shared" si="3648"/>
        <v>84787.5</v>
      </c>
      <c r="AM444" s="276">
        <f t="shared" si="3646"/>
        <v>0.95</v>
      </c>
      <c r="AN444" s="115"/>
      <c r="AQ444" s="227" t="str">
        <f t="shared" si="3287"/>
        <v>ok</v>
      </c>
      <c r="AR444" s="228" t="str">
        <f t="shared" si="3288"/>
        <v>ok</v>
      </c>
      <c r="AS444" s="228" t="str">
        <f t="shared" si="3289"/>
        <v>ok</v>
      </c>
      <c r="AT444" s="124"/>
      <c r="AU444" s="228"/>
      <c r="AV444" s="228"/>
      <c r="AW444" s="228"/>
    </row>
    <row r="445" spans="1:49" x14ac:dyDescent="0.3">
      <c r="A445" s="161">
        <f>MAX(A$244:A443)+1</f>
        <v>60</v>
      </c>
      <c r="B445" s="148" t="s">
        <v>306</v>
      </c>
      <c r="C445" s="162">
        <f>C446</f>
        <v>3000</v>
      </c>
      <c r="D445" s="162">
        <f t="shared" ref="D445:AL445" si="3655">D446</f>
        <v>0</v>
      </c>
      <c r="E445" s="162">
        <f t="shared" si="3655"/>
        <v>3000</v>
      </c>
      <c r="F445" s="162">
        <f t="shared" si="3655"/>
        <v>3000</v>
      </c>
      <c r="G445" s="162">
        <f t="shared" si="3655"/>
        <v>0</v>
      </c>
      <c r="H445" s="162">
        <f t="shared" si="3655"/>
        <v>0</v>
      </c>
      <c r="I445" s="162">
        <f t="shared" si="3655"/>
        <v>0</v>
      </c>
      <c r="J445" s="162">
        <f t="shared" si="3655"/>
        <v>0</v>
      </c>
      <c r="K445" s="155"/>
      <c r="L445" s="155"/>
      <c r="M445" s="162">
        <f t="shared" si="3582"/>
        <v>3000</v>
      </c>
      <c r="N445" s="163">
        <f t="shared" si="3655"/>
        <v>0</v>
      </c>
      <c r="O445" s="164">
        <f t="shared" si="3276"/>
        <v>0</v>
      </c>
      <c r="P445" s="163">
        <f t="shared" si="3655"/>
        <v>0</v>
      </c>
      <c r="Q445" s="164">
        <f t="shared" ref="Q445:Q446" si="3656">P445/$C445</f>
        <v>0</v>
      </c>
      <c r="R445" s="163">
        <f t="shared" si="3655"/>
        <v>0</v>
      </c>
      <c r="S445" s="164">
        <f t="shared" ref="S445:S446" si="3657">R445/$C445</f>
        <v>0</v>
      </c>
      <c r="T445" s="163">
        <f t="shared" si="3655"/>
        <v>800</v>
      </c>
      <c r="U445" s="164">
        <f t="shared" ref="U445:U446" si="3658">T445/$C445</f>
        <v>0.26666666666666666</v>
      </c>
      <c r="V445" s="163">
        <f t="shared" si="3655"/>
        <v>800</v>
      </c>
      <c r="W445" s="164">
        <f t="shared" ref="W445:W446" si="3659">V445/$C445</f>
        <v>0.26666666666666666</v>
      </c>
      <c r="X445" s="163">
        <f t="shared" si="3655"/>
        <v>2250</v>
      </c>
      <c r="Y445" s="164">
        <f t="shared" ref="Y445:Y446" si="3660">X445/$C445</f>
        <v>0.75</v>
      </c>
      <c r="Z445" s="163">
        <f t="shared" si="3655"/>
        <v>2250</v>
      </c>
      <c r="AA445" s="164">
        <f t="shared" ref="AA445:AA446" si="3661">Z445/$C445</f>
        <v>0.75</v>
      </c>
      <c r="AB445" s="163">
        <f t="shared" si="3655"/>
        <v>2850</v>
      </c>
      <c r="AC445" s="164">
        <f t="shared" ref="AC445:AC446" si="3662">AB445/$C445</f>
        <v>0.95</v>
      </c>
      <c r="AD445" s="163">
        <f t="shared" si="3655"/>
        <v>2850</v>
      </c>
      <c r="AE445" s="164">
        <f t="shared" ref="AE445:AE446" si="3663">AD445/$C445</f>
        <v>0.95</v>
      </c>
      <c r="AF445" s="163">
        <f t="shared" si="3655"/>
        <v>2850</v>
      </c>
      <c r="AG445" s="164">
        <f t="shared" ref="AG445:AG446" si="3664">AF445/$C445</f>
        <v>0.95</v>
      </c>
      <c r="AH445" s="163">
        <f t="shared" si="3655"/>
        <v>2850</v>
      </c>
      <c r="AI445" s="164">
        <f t="shared" ref="AI445:AI446" si="3665">AH445/$C445</f>
        <v>0.95</v>
      </c>
      <c r="AJ445" s="163">
        <f t="shared" si="3655"/>
        <v>2850</v>
      </c>
      <c r="AK445" s="164">
        <f t="shared" ref="AK445:AK446" si="3666">AJ445/$C445</f>
        <v>0.95</v>
      </c>
      <c r="AL445" s="163">
        <f t="shared" si="3655"/>
        <v>2850</v>
      </c>
      <c r="AM445" s="164">
        <f t="shared" ref="AM445:AM446" si="3667">AL445/$C445</f>
        <v>0.95</v>
      </c>
      <c r="AN445" s="155"/>
      <c r="AQ445" s="227" t="str">
        <f t="shared" si="3287"/>
        <v>ok</v>
      </c>
      <c r="AR445" s="228" t="str">
        <f t="shared" si="3288"/>
        <v>ok</v>
      </c>
      <c r="AS445" s="228" t="str">
        <f t="shared" si="3289"/>
        <v>ok</v>
      </c>
      <c r="AT445" s="124"/>
      <c r="AU445" s="228"/>
      <c r="AV445" s="228" t="s">
        <v>452</v>
      </c>
      <c r="AW445" s="228"/>
    </row>
    <row r="446" spans="1:49" s="167" customFormat="1" outlineLevel="1" x14ac:dyDescent="0.3">
      <c r="A446" s="113" t="s">
        <v>160</v>
      </c>
      <c r="B446" s="165" t="s">
        <v>228</v>
      </c>
      <c r="C446" s="3">
        <f t="shared" si="3377"/>
        <v>3000</v>
      </c>
      <c r="D446" s="3"/>
      <c r="E446" s="3">
        <f>F446+G446+I446+K446</f>
        <v>3000</v>
      </c>
      <c r="F446" s="116">
        <v>3000</v>
      </c>
      <c r="G446" s="116"/>
      <c r="H446" s="115"/>
      <c r="I446" s="116"/>
      <c r="J446" s="115"/>
      <c r="K446" s="119"/>
      <c r="L446" s="119"/>
      <c r="M446" s="116">
        <f t="shared" si="3582"/>
        <v>3000</v>
      </c>
      <c r="N446" s="209"/>
      <c r="O446" s="276">
        <f t="shared" si="3276"/>
        <v>0</v>
      </c>
      <c r="P446" s="209"/>
      <c r="Q446" s="276">
        <f t="shared" si="3656"/>
        <v>0</v>
      </c>
      <c r="R446" s="209"/>
      <c r="S446" s="276">
        <f t="shared" si="3657"/>
        <v>0</v>
      </c>
      <c r="T446" s="209">
        <v>800</v>
      </c>
      <c r="U446" s="276">
        <f t="shared" si="3658"/>
        <v>0.26666666666666666</v>
      </c>
      <c r="V446" s="209">
        <v>800</v>
      </c>
      <c r="W446" s="276">
        <f t="shared" si="3659"/>
        <v>0.26666666666666666</v>
      </c>
      <c r="X446" s="209">
        <f>900+250+600+500</f>
        <v>2250</v>
      </c>
      <c r="Y446" s="276">
        <f t="shared" si="3660"/>
        <v>0.75</v>
      </c>
      <c r="Z446" s="209">
        <f>900+250+600+500</f>
        <v>2250</v>
      </c>
      <c r="AA446" s="276">
        <f t="shared" si="3661"/>
        <v>0.75</v>
      </c>
      <c r="AB446" s="209">
        <v>2850</v>
      </c>
      <c r="AC446" s="276">
        <f t="shared" si="3662"/>
        <v>0.95</v>
      </c>
      <c r="AD446" s="209">
        <v>2850</v>
      </c>
      <c r="AE446" s="276">
        <f t="shared" si="3663"/>
        <v>0.95</v>
      </c>
      <c r="AF446" s="209">
        <v>2850</v>
      </c>
      <c r="AG446" s="276">
        <f t="shared" si="3664"/>
        <v>0.95</v>
      </c>
      <c r="AH446" s="209">
        <v>2850</v>
      </c>
      <c r="AI446" s="276">
        <f t="shared" si="3665"/>
        <v>0.95</v>
      </c>
      <c r="AJ446" s="209">
        <v>2850</v>
      </c>
      <c r="AK446" s="276">
        <f t="shared" si="3666"/>
        <v>0.95</v>
      </c>
      <c r="AL446" s="209">
        <v>2850</v>
      </c>
      <c r="AM446" s="276">
        <f t="shared" si="3667"/>
        <v>0.95</v>
      </c>
      <c r="AN446" s="115"/>
      <c r="AP446" s="168"/>
      <c r="AQ446" s="227" t="str">
        <f t="shared" si="3287"/>
        <v>ok</v>
      </c>
      <c r="AR446" s="228" t="str">
        <f t="shared" si="3288"/>
        <v>ok</v>
      </c>
      <c r="AS446" s="228" t="str">
        <f t="shared" si="3289"/>
        <v>ok</v>
      </c>
      <c r="AT446" s="124"/>
      <c r="AU446" s="228"/>
      <c r="AV446" s="228"/>
      <c r="AW446" s="228"/>
    </row>
    <row r="447" spans="1:49" x14ac:dyDescent="0.3">
      <c r="A447" s="161">
        <f>MAX(A$244:A446)+1</f>
        <v>61</v>
      </c>
      <c r="B447" s="148" t="s">
        <v>307</v>
      </c>
      <c r="C447" s="162">
        <f>C448+C449</f>
        <v>3255</v>
      </c>
      <c r="D447" s="162">
        <f t="shared" ref="D447:AL447" si="3668">D448+D449</f>
        <v>0</v>
      </c>
      <c r="E447" s="162">
        <f t="shared" si="3668"/>
        <v>3255</v>
      </c>
      <c r="F447" s="162">
        <f t="shared" si="3668"/>
        <v>3000</v>
      </c>
      <c r="G447" s="162">
        <f t="shared" si="3668"/>
        <v>255</v>
      </c>
      <c r="H447" s="162">
        <f t="shared" si="3668"/>
        <v>0</v>
      </c>
      <c r="I447" s="162">
        <f t="shared" si="3668"/>
        <v>0</v>
      </c>
      <c r="J447" s="162">
        <f t="shared" si="3668"/>
        <v>0</v>
      </c>
      <c r="K447" s="162">
        <f t="shared" si="3668"/>
        <v>0</v>
      </c>
      <c r="L447" s="162">
        <f t="shared" si="3668"/>
        <v>0</v>
      </c>
      <c r="M447" s="162">
        <f t="shared" si="3668"/>
        <v>3000</v>
      </c>
      <c r="N447" s="163">
        <f t="shared" si="3668"/>
        <v>0</v>
      </c>
      <c r="O447" s="164">
        <f t="shared" si="3276"/>
        <v>0</v>
      </c>
      <c r="P447" s="163">
        <f t="shared" si="3668"/>
        <v>0</v>
      </c>
      <c r="Q447" s="164">
        <f t="shared" ref="Q447:Q449" si="3669">P447/$C447</f>
        <v>0</v>
      </c>
      <c r="R447" s="163">
        <f t="shared" si="3668"/>
        <v>500</v>
      </c>
      <c r="S447" s="164">
        <f t="shared" ref="S447:S449" si="3670">R447/$C447</f>
        <v>0.15360983102918588</v>
      </c>
      <c r="T447" s="163">
        <f t="shared" si="3668"/>
        <v>1500</v>
      </c>
      <c r="U447" s="164">
        <f t="shared" ref="U447:U449" si="3671">T447/$C447</f>
        <v>0.46082949308755761</v>
      </c>
      <c r="V447" s="163">
        <f t="shared" si="3668"/>
        <v>1500</v>
      </c>
      <c r="W447" s="164">
        <f t="shared" ref="W447:W449" si="3672">V447/$C447</f>
        <v>0.46082949308755761</v>
      </c>
      <c r="X447" s="163">
        <f t="shared" si="3668"/>
        <v>2850</v>
      </c>
      <c r="Y447" s="164">
        <f t="shared" ref="Y447:Y449" si="3673">X447/$C447</f>
        <v>0.87557603686635943</v>
      </c>
      <c r="Z447" s="163">
        <f t="shared" si="3668"/>
        <v>2850</v>
      </c>
      <c r="AA447" s="164">
        <f t="shared" ref="AA447:AA449" si="3674">Z447/$C447</f>
        <v>0.87557603686635943</v>
      </c>
      <c r="AB447" s="163">
        <f t="shared" si="3668"/>
        <v>2850</v>
      </c>
      <c r="AC447" s="164">
        <f t="shared" ref="AC447:AC449" si="3675">AB447/$C447</f>
        <v>0.87557603686635943</v>
      </c>
      <c r="AD447" s="163">
        <f t="shared" si="3668"/>
        <v>2900</v>
      </c>
      <c r="AE447" s="164">
        <f t="shared" ref="AE447:AE449" si="3676">AD447/$C447</f>
        <v>0.89093701996927799</v>
      </c>
      <c r="AF447" s="163">
        <f t="shared" si="3668"/>
        <v>3027</v>
      </c>
      <c r="AG447" s="164">
        <f t="shared" ref="AG447:AG449" si="3677">AF447/$C447</f>
        <v>0.92995391705069119</v>
      </c>
      <c r="AH447" s="163">
        <f t="shared" si="3668"/>
        <v>3048</v>
      </c>
      <c r="AI447" s="164">
        <f t="shared" ref="AI447:AI449" si="3678">AH447/$C447</f>
        <v>0.93640552995391702</v>
      </c>
      <c r="AJ447" s="163">
        <f t="shared" si="3668"/>
        <v>3063</v>
      </c>
      <c r="AK447" s="164">
        <f t="shared" ref="AK447:AK449" si="3679">AJ447/$C447</f>
        <v>0.94101382488479257</v>
      </c>
      <c r="AL447" s="163">
        <f t="shared" si="3668"/>
        <v>3092.25</v>
      </c>
      <c r="AM447" s="164">
        <f t="shared" ref="AM447:AM449" si="3680">AL447/$C447</f>
        <v>0.95</v>
      </c>
      <c r="AN447" s="155"/>
      <c r="AQ447" s="227" t="str">
        <f t="shared" si="3287"/>
        <v>ok</v>
      </c>
      <c r="AR447" s="228" t="str">
        <f t="shared" si="3288"/>
        <v>ok</v>
      </c>
      <c r="AS447" s="228" t="str">
        <f t="shared" si="3289"/>
        <v>ok</v>
      </c>
      <c r="AT447" s="124"/>
      <c r="AU447" s="228"/>
      <c r="AV447" s="228" t="s">
        <v>452</v>
      </c>
      <c r="AW447" s="228"/>
    </row>
    <row r="448" spans="1:49" s="167" customFormat="1" outlineLevel="1" x14ac:dyDescent="0.3">
      <c r="A448" s="113" t="s">
        <v>160</v>
      </c>
      <c r="B448" s="165" t="s">
        <v>228</v>
      </c>
      <c r="C448" s="3">
        <f t="shared" si="3377"/>
        <v>3000</v>
      </c>
      <c r="D448" s="3"/>
      <c r="E448" s="3">
        <f>F448+G448+I448+K448</f>
        <v>3000</v>
      </c>
      <c r="F448" s="116">
        <v>3000</v>
      </c>
      <c r="G448" s="116"/>
      <c r="H448" s="115"/>
      <c r="I448" s="116"/>
      <c r="J448" s="115"/>
      <c r="K448" s="119"/>
      <c r="L448" s="119"/>
      <c r="M448" s="116">
        <f t="shared" si="3582"/>
        <v>3000</v>
      </c>
      <c r="N448" s="209"/>
      <c r="O448" s="276">
        <f t="shared" si="3276"/>
        <v>0</v>
      </c>
      <c r="P448" s="209"/>
      <c r="Q448" s="276">
        <f t="shared" si="3669"/>
        <v>0</v>
      </c>
      <c r="R448" s="209">
        <v>500</v>
      </c>
      <c r="S448" s="276">
        <f t="shared" si="3670"/>
        <v>0.16666666666666666</v>
      </c>
      <c r="T448" s="209">
        <v>1500</v>
      </c>
      <c r="U448" s="276">
        <f t="shared" si="3671"/>
        <v>0.5</v>
      </c>
      <c r="V448" s="209">
        <v>1500</v>
      </c>
      <c r="W448" s="276">
        <f t="shared" si="3672"/>
        <v>0.5</v>
      </c>
      <c r="X448" s="209">
        <v>2850</v>
      </c>
      <c r="Y448" s="276">
        <f t="shared" si="3673"/>
        <v>0.95</v>
      </c>
      <c r="Z448" s="209">
        <v>2850</v>
      </c>
      <c r="AA448" s="276">
        <f t="shared" si="3674"/>
        <v>0.95</v>
      </c>
      <c r="AB448" s="209">
        <v>2850</v>
      </c>
      <c r="AC448" s="276">
        <f t="shared" si="3675"/>
        <v>0.95</v>
      </c>
      <c r="AD448" s="209">
        <v>2850</v>
      </c>
      <c r="AE448" s="276">
        <f t="shared" si="3676"/>
        <v>0.95</v>
      </c>
      <c r="AF448" s="209">
        <v>2850</v>
      </c>
      <c r="AG448" s="276">
        <f t="shared" si="3677"/>
        <v>0.95</v>
      </c>
      <c r="AH448" s="209">
        <v>2850</v>
      </c>
      <c r="AI448" s="276">
        <f t="shared" si="3678"/>
        <v>0.95</v>
      </c>
      <c r="AJ448" s="209">
        <v>2850</v>
      </c>
      <c r="AK448" s="276">
        <f t="shared" si="3679"/>
        <v>0.95</v>
      </c>
      <c r="AL448" s="209">
        <v>2850</v>
      </c>
      <c r="AM448" s="276">
        <f t="shared" si="3680"/>
        <v>0.95</v>
      </c>
      <c r="AN448" s="115"/>
      <c r="AP448" s="168"/>
      <c r="AQ448" s="227" t="str">
        <f t="shared" si="3287"/>
        <v>ok</v>
      </c>
      <c r="AR448" s="228" t="str">
        <f t="shared" si="3288"/>
        <v>ok</v>
      </c>
      <c r="AS448" s="228" t="str">
        <f t="shared" si="3289"/>
        <v>ok</v>
      </c>
      <c r="AT448" s="124"/>
      <c r="AU448" s="228"/>
      <c r="AV448" s="228"/>
      <c r="AW448" s="228"/>
    </row>
    <row r="449" spans="1:49" ht="39.6" outlineLevel="1" x14ac:dyDescent="0.3">
      <c r="A449" s="113" t="s">
        <v>160</v>
      </c>
      <c r="B449" s="114" t="s">
        <v>430</v>
      </c>
      <c r="C449" s="3">
        <f>D449+E449</f>
        <v>255</v>
      </c>
      <c r="D449" s="3"/>
      <c r="E449" s="3">
        <f>F449+G449+I449+K449</f>
        <v>255</v>
      </c>
      <c r="F449" s="3"/>
      <c r="G449" s="3">
        <v>255</v>
      </c>
      <c r="H449" s="115"/>
      <c r="I449" s="116"/>
      <c r="J449" s="115"/>
      <c r="K449" s="119"/>
      <c r="L449" s="119"/>
      <c r="M449" s="116"/>
      <c r="N449" s="209"/>
      <c r="O449" s="276">
        <f t="shared" si="3276"/>
        <v>0</v>
      </c>
      <c r="P449" s="209"/>
      <c r="Q449" s="276">
        <f t="shared" si="3669"/>
        <v>0</v>
      </c>
      <c r="R449" s="209"/>
      <c r="S449" s="276">
        <f t="shared" si="3670"/>
        <v>0</v>
      </c>
      <c r="T449" s="209"/>
      <c r="U449" s="276">
        <f t="shared" si="3671"/>
        <v>0</v>
      </c>
      <c r="V449" s="209"/>
      <c r="W449" s="276">
        <f t="shared" si="3672"/>
        <v>0</v>
      </c>
      <c r="X449" s="209"/>
      <c r="Y449" s="276">
        <f t="shared" si="3673"/>
        <v>0</v>
      </c>
      <c r="Z449" s="209"/>
      <c r="AA449" s="276">
        <f t="shared" si="3674"/>
        <v>0</v>
      </c>
      <c r="AB449" s="209"/>
      <c r="AC449" s="276">
        <f t="shared" si="3675"/>
        <v>0</v>
      </c>
      <c r="AD449" s="209">
        <v>50</v>
      </c>
      <c r="AE449" s="276">
        <f t="shared" si="3676"/>
        <v>0.19607843137254902</v>
      </c>
      <c r="AF449" s="209">
        <v>177</v>
      </c>
      <c r="AG449" s="276">
        <f t="shared" si="3677"/>
        <v>0.69411764705882351</v>
      </c>
      <c r="AH449" s="209">
        <v>198</v>
      </c>
      <c r="AI449" s="276">
        <f t="shared" si="3678"/>
        <v>0.77647058823529413</v>
      </c>
      <c r="AJ449" s="209">
        <v>213</v>
      </c>
      <c r="AK449" s="276">
        <f t="shared" si="3679"/>
        <v>0.83529411764705885</v>
      </c>
      <c r="AL449" s="209">
        <f>255*0.95</f>
        <v>242.25</v>
      </c>
      <c r="AM449" s="276">
        <f t="shared" si="3680"/>
        <v>0.95</v>
      </c>
      <c r="AN449" s="115"/>
      <c r="AQ449" s="227" t="str">
        <f t="shared" si="3287"/>
        <v>ok</v>
      </c>
      <c r="AR449" s="228" t="str">
        <f t="shared" si="3288"/>
        <v>ok</v>
      </c>
      <c r="AS449" s="228" t="str">
        <f t="shared" si="3289"/>
        <v>ok</v>
      </c>
      <c r="AT449" s="124"/>
      <c r="AU449" s="228"/>
      <c r="AV449" s="228"/>
      <c r="AW449" s="228"/>
    </row>
    <row r="450" spans="1:49" x14ac:dyDescent="0.3">
      <c r="A450" s="161">
        <f>MAX(A$244:A448)+1</f>
        <v>62</v>
      </c>
      <c r="B450" s="148" t="s">
        <v>308</v>
      </c>
      <c r="C450" s="162">
        <f>C451+C452</f>
        <v>4275</v>
      </c>
      <c r="D450" s="162">
        <f t="shared" ref="D450:AL450" si="3681">D451+D452</f>
        <v>0</v>
      </c>
      <c r="E450" s="162">
        <f t="shared" si="3681"/>
        <v>4275</v>
      </c>
      <c r="F450" s="162">
        <f t="shared" si="3681"/>
        <v>3000</v>
      </c>
      <c r="G450" s="162">
        <f t="shared" si="3681"/>
        <v>1275</v>
      </c>
      <c r="H450" s="162">
        <f t="shared" si="3681"/>
        <v>0</v>
      </c>
      <c r="I450" s="162">
        <f t="shared" si="3681"/>
        <v>0</v>
      </c>
      <c r="J450" s="162">
        <f t="shared" si="3681"/>
        <v>0</v>
      </c>
      <c r="K450" s="162">
        <f t="shared" si="3681"/>
        <v>0</v>
      </c>
      <c r="L450" s="162">
        <f t="shared" si="3681"/>
        <v>0</v>
      </c>
      <c r="M450" s="162">
        <f t="shared" si="3681"/>
        <v>3000</v>
      </c>
      <c r="N450" s="163">
        <f t="shared" si="3681"/>
        <v>0</v>
      </c>
      <c r="O450" s="164">
        <f t="shared" si="3276"/>
        <v>0</v>
      </c>
      <c r="P450" s="163">
        <f t="shared" si="3681"/>
        <v>0</v>
      </c>
      <c r="Q450" s="164">
        <f t="shared" ref="Q450:Q452" si="3682">P450/$C450</f>
        <v>0</v>
      </c>
      <c r="R450" s="163">
        <f t="shared" si="3681"/>
        <v>565.75</v>
      </c>
      <c r="S450" s="164">
        <f t="shared" ref="S450:S452" si="3683">R450/$C450</f>
        <v>0.1323391812865497</v>
      </c>
      <c r="T450" s="163">
        <f t="shared" si="3681"/>
        <v>1420.75</v>
      </c>
      <c r="U450" s="164">
        <f t="shared" ref="U450:U452" si="3684">T450/$C450</f>
        <v>0.33233918128654971</v>
      </c>
      <c r="V450" s="163">
        <f t="shared" si="3681"/>
        <v>2137.5</v>
      </c>
      <c r="W450" s="164">
        <f t="shared" ref="W450:W452" si="3685">V450/$C450</f>
        <v>0.5</v>
      </c>
      <c r="X450" s="163">
        <f t="shared" si="3681"/>
        <v>2854.25</v>
      </c>
      <c r="Y450" s="164">
        <f t="shared" ref="Y450:Y452" si="3686">X450/$C450</f>
        <v>0.66766081871345029</v>
      </c>
      <c r="Z450" s="163">
        <f t="shared" si="3681"/>
        <v>3558.25</v>
      </c>
      <c r="AA450" s="164">
        <f t="shared" ref="AA450:AA452" si="3687">Z450/$C450</f>
        <v>0.83233918128654971</v>
      </c>
      <c r="AB450" s="163">
        <f t="shared" si="3681"/>
        <v>4061.25</v>
      </c>
      <c r="AC450" s="164">
        <f t="shared" ref="AC450:AC452" si="3688">AB450/$C450</f>
        <v>0.95</v>
      </c>
      <c r="AD450" s="163">
        <f t="shared" si="3681"/>
        <v>4061.25</v>
      </c>
      <c r="AE450" s="164">
        <f t="shared" ref="AE450:AE452" si="3689">AD450/$C450</f>
        <v>0.95</v>
      </c>
      <c r="AF450" s="163">
        <f t="shared" si="3681"/>
        <v>4061.25</v>
      </c>
      <c r="AG450" s="164">
        <f t="shared" ref="AG450:AG452" si="3690">AF450/$C450</f>
        <v>0.95</v>
      </c>
      <c r="AH450" s="163">
        <f t="shared" si="3681"/>
        <v>4061.25</v>
      </c>
      <c r="AI450" s="164">
        <f t="shared" ref="AI450:AI452" si="3691">AH450/$C450</f>
        <v>0.95</v>
      </c>
      <c r="AJ450" s="163">
        <f t="shared" si="3681"/>
        <v>4061.25</v>
      </c>
      <c r="AK450" s="164">
        <f t="shared" ref="AK450:AK452" si="3692">AJ450/$C450</f>
        <v>0.95</v>
      </c>
      <c r="AL450" s="163">
        <f t="shared" si="3681"/>
        <v>4061.25</v>
      </c>
      <c r="AM450" s="164">
        <f t="shared" ref="AM450:AM452" si="3693">AL450/$C450</f>
        <v>0.95</v>
      </c>
      <c r="AN450" s="155"/>
      <c r="AQ450" s="227" t="str">
        <f t="shared" si="3287"/>
        <v>ok</v>
      </c>
      <c r="AR450" s="228" t="str">
        <f t="shared" si="3288"/>
        <v>ok</v>
      </c>
      <c r="AS450" s="228" t="str">
        <f t="shared" si="3289"/>
        <v>ok</v>
      </c>
      <c r="AT450" s="124"/>
      <c r="AU450" s="228"/>
      <c r="AV450" s="228" t="s">
        <v>452</v>
      </c>
      <c r="AW450" s="228"/>
    </row>
    <row r="451" spans="1:49" s="167" customFormat="1" outlineLevel="1" x14ac:dyDescent="0.3">
      <c r="A451" s="113" t="s">
        <v>160</v>
      </c>
      <c r="B451" s="165" t="s">
        <v>228</v>
      </c>
      <c r="C451" s="3">
        <f t="shared" si="3377"/>
        <v>3000</v>
      </c>
      <c r="D451" s="3"/>
      <c r="E451" s="3">
        <f>F451+G451+I451+K451</f>
        <v>3000</v>
      </c>
      <c r="F451" s="116">
        <v>3000</v>
      </c>
      <c r="G451" s="116"/>
      <c r="H451" s="115"/>
      <c r="I451" s="116"/>
      <c r="J451" s="115"/>
      <c r="K451" s="119"/>
      <c r="L451" s="119"/>
      <c r="M451" s="116">
        <f t="shared" si="3582"/>
        <v>3000</v>
      </c>
      <c r="N451" s="209"/>
      <c r="O451" s="276">
        <f t="shared" si="3276"/>
        <v>0</v>
      </c>
      <c r="P451" s="209"/>
      <c r="Q451" s="276">
        <f t="shared" si="3682"/>
        <v>0</v>
      </c>
      <c r="R451" s="209">
        <v>400</v>
      </c>
      <c r="S451" s="276">
        <f t="shared" si="3683"/>
        <v>0.13333333333333333</v>
      </c>
      <c r="T451" s="209">
        <v>1000</v>
      </c>
      <c r="U451" s="276">
        <f t="shared" si="3684"/>
        <v>0.33333333333333331</v>
      </c>
      <c r="V451" s="209">
        <v>1500</v>
      </c>
      <c r="W451" s="276">
        <f t="shared" si="3685"/>
        <v>0.5</v>
      </c>
      <c r="X451" s="209">
        <v>2000</v>
      </c>
      <c r="Y451" s="276">
        <f t="shared" si="3686"/>
        <v>0.66666666666666663</v>
      </c>
      <c r="Z451" s="209">
        <v>2500</v>
      </c>
      <c r="AA451" s="276">
        <f t="shared" si="3687"/>
        <v>0.83333333333333337</v>
      </c>
      <c r="AB451" s="209">
        <v>2850</v>
      </c>
      <c r="AC451" s="276">
        <f t="shared" si="3688"/>
        <v>0.95</v>
      </c>
      <c r="AD451" s="209">
        <v>2850</v>
      </c>
      <c r="AE451" s="276">
        <f t="shared" si="3689"/>
        <v>0.95</v>
      </c>
      <c r="AF451" s="209">
        <v>2850</v>
      </c>
      <c r="AG451" s="276">
        <f t="shared" si="3690"/>
        <v>0.95</v>
      </c>
      <c r="AH451" s="209">
        <v>2850</v>
      </c>
      <c r="AI451" s="276">
        <f t="shared" si="3691"/>
        <v>0.95</v>
      </c>
      <c r="AJ451" s="209">
        <v>2850</v>
      </c>
      <c r="AK451" s="276">
        <f t="shared" si="3692"/>
        <v>0.95</v>
      </c>
      <c r="AL451" s="209">
        <v>2850</v>
      </c>
      <c r="AM451" s="276">
        <f t="shared" si="3693"/>
        <v>0.95</v>
      </c>
      <c r="AN451" s="115"/>
      <c r="AP451" s="168"/>
      <c r="AQ451" s="227" t="str">
        <f t="shared" si="3287"/>
        <v>ok</v>
      </c>
      <c r="AR451" s="228" t="str">
        <f t="shared" si="3288"/>
        <v>ok</v>
      </c>
      <c r="AS451" s="228" t="str">
        <f t="shared" si="3289"/>
        <v>ok</v>
      </c>
      <c r="AT451" s="124"/>
      <c r="AU451" s="228"/>
      <c r="AV451" s="228"/>
      <c r="AW451" s="228"/>
    </row>
    <row r="452" spans="1:49" ht="39.6" outlineLevel="1" x14ac:dyDescent="0.3">
      <c r="A452" s="113" t="s">
        <v>160</v>
      </c>
      <c r="B452" s="114" t="s">
        <v>430</v>
      </c>
      <c r="C452" s="3">
        <f>D452+E452</f>
        <v>1275</v>
      </c>
      <c r="D452" s="3"/>
      <c r="E452" s="3">
        <f>F452+G452+I452+K452</f>
        <v>1275</v>
      </c>
      <c r="F452" s="3"/>
      <c r="G452" s="3">
        <v>1275</v>
      </c>
      <c r="H452" s="115"/>
      <c r="I452" s="116"/>
      <c r="J452" s="115"/>
      <c r="K452" s="119"/>
      <c r="L452" s="119"/>
      <c r="M452" s="116"/>
      <c r="N452" s="209"/>
      <c r="O452" s="276">
        <f t="shared" si="3276"/>
        <v>0</v>
      </c>
      <c r="P452" s="209"/>
      <c r="Q452" s="276">
        <f t="shared" si="3682"/>
        <v>0</v>
      </c>
      <c r="R452" s="209">
        <f>1275*0.13</f>
        <v>165.75</v>
      </c>
      <c r="S452" s="276">
        <f t="shared" si="3683"/>
        <v>0.13</v>
      </c>
      <c r="T452" s="209">
        <f>1275*0.33</f>
        <v>420.75</v>
      </c>
      <c r="U452" s="276">
        <f t="shared" si="3684"/>
        <v>0.33</v>
      </c>
      <c r="V452" s="209">
        <f>1275*0.5</f>
        <v>637.5</v>
      </c>
      <c r="W452" s="276">
        <f t="shared" si="3685"/>
        <v>0.5</v>
      </c>
      <c r="X452" s="209">
        <f>1275*0.67</f>
        <v>854.25</v>
      </c>
      <c r="Y452" s="276">
        <f t="shared" si="3686"/>
        <v>0.67</v>
      </c>
      <c r="Z452" s="209">
        <f>1275*0.83</f>
        <v>1058.25</v>
      </c>
      <c r="AA452" s="276">
        <f t="shared" si="3687"/>
        <v>0.83</v>
      </c>
      <c r="AB452" s="209">
        <f>1275*0.95</f>
        <v>1211.25</v>
      </c>
      <c r="AC452" s="276">
        <f t="shared" si="3688"/>
        <v>0.95</v>
      </c>
      <c r="AD452" s="209">
        <f>1275*0.95</f>
        <v>1211.25</v>
      </c>
      <c r="AE452" s="276">
        <f t="shared" si="3689"/>
        <v>0.95</v>
      </c>
      <c r="AF452" s="209">
        <f>1275*0.95</f>
        <v>1211.25</v>
      </c>
      <c r="AG452" s="276">
        <f t="shared" si="3690"/>
        <v>0.95</v>
      </c>
      <c r="AH452" s="209">
        <f>1275*0.95</f>
        <v>1211.25</v>
      </c>
      <c r="AI452" s="276">
        <f t="shared" si="3691"/>
        <v>0.95</v>
      </c>
      <c r="AJ452" s="209">
        <f>1275*0.95</f>
        <v>1211.25</v>
      </c>
      <c r="AK452" s="276">
        <f t="shared" si="3692"/>
        <v>0.95</v>
      </c>
      <c r="AL452" s="209">
        <f>1275*0.95</f>
        <v>1211.25</v>
      </c>
      <c r="AM452" s="276">
        <f t="shared" si="3693"/>
        <v>0.95</v>
      </c>
      <c r="AN452" s="115"/>
      <c r="AQ452" s="227" t="str">
        <f t="shared" si="3287"/>
        <v>ok</v>
      </c>
      <c r="AR452" s="228" t="str">
        <f t="shared" si="3288"/>
        <v>ok</v>
      </c>
      <c r="AS452" s="228" t="str">
        <f t="shared" si="3289"/>
        <v>ok</v>
      </c>
      <c r="AT452" s="124"/>
      <c r="AU452" s="228"/>
      <c r="AV452" s="228"/>
      <c r="AW452" s="228"/>
    </row>
    <row r="453" spans="1:49" x14ac:dyDescent="0.3">
      <c r="A453" s="161">
        <f>MAX(A$244:A451)+1</f>
        <v>63</v>
      </c>
      <c r="B453" s="148" t="s">
        <v>309</v>
      </c>
      <c r="C453" s="162">
        <f>C454+C455</f>
        <v>3510</v>
      </c>
      <c r="D453" s="162">
        <f t="shared" ref="D453:AL453" si="3694">D454+D455</f>
        <v>0</v>
      </c>
      <c r="E453" s="162">
        <f t="shared" si="3694"/>
        <v>3510</v>
      </c>
      <c r="F453" s="162">
        <f t="shared" si="3694"/>
        <v>3000</v>
      </c>
      <c r="G453" s="162">
        <f t="shared" si="3694"/>
        <v>510</v>
      </c>
      <c r="H453" s="162">
        <f t="shared" si="3694"/>
        <v>0</v>
      </c>
      <c r="I453" s="162">
        <f t="shared" si="3694"/>
        <v>0</v>
      </c>
      <c r="J453" s="162">
        <f t="shared" si="3694"/>
        <v>0</v>
      </c>
      <c r="K453" s="162">
        <f t="shared" si="3694"/>
        <v>0</v>
      </c>
      <c r="L453" s="162">
        <f t="shared" si="3694"/>
        <v>0</v>
      </c>
      <c r="M453" s="162">
        <f t="shared" si="3694"/>
        <v>3000</v>
      </c>
      <c r="N453" s="163">
        <f t="shared" si="3694"/>
        <v>0</v>
      </c>
      <c r="O453" s="164">
        <f t="shared" si="3276"/>
        <v>0</v>
      </c>
      <c r="P453" s="163">
        <f t="shared" si="3694"/>
        <v>0</v>
      </c>
      <c r="Q453" s="164">
        <f t="shared" ref="Q453:Q455" si="3695">P453/$C453</f>
        <v>0</v>
      </c>
      <c r="R453" s="163">
        <f t="shared" si="3694"/>
        <v>466.3</v>
      </c>
      <c r="S453" s="164">
        <f t="shared" ref="S453:S455" si="3696">R453/$C453</f>
        <v>0.13284900284900286</v>
      </c>
      <c r="T453" s="163">
        <f t="shared" si="3694"/>
        <v>1168.3</v>
      </c>
      <c r="U453" s="164">
        <f t="shared" ref="U453:U455" si="3697">T453/$C453</f>
        <v>0.33284900284900282</v>
      </c>
      <c r="V453" s="163">
        <f t="shared" si="3694"/>
        <v>1755</v>
      </c>
      <c r="W453" s="164">
        <f t="shared" ref="W453:W455" si="3698">V453/$C453</f>
        <v>0.5</v>
      </c>
      <c r="X453" s="163">
        <f t="shared" si="3694"/>
        <v>2923.3</v>
      </c>
      <c r="Y453" s="164">
        <f t="shared" ref="Y453:Y455" si="3699">X453/$C453</f>
        <v>0.83284900284900287</v>
      </c>
      <c r="Z453" s="163">
        <f t="shared" si="3694"/>
        <v>3334.5</v>
      </c>
      <c r="AA453" s="164">
        <f t="shared" ref="AA453:AA455" si="3700">Z453/$C453</f>
        <v>0.95</v>
      </c>
      <c r="AB453" s="163">
        <f t="shared" si="3694"/>
        <v>3334.5</v>
      </c>
      <c r="AC453" s="164">
        <f t="shared" ref="AC453:AC455" si="3701">AB453/$C453</f>
        <v>0.95</v>
      </c>
      <c r="AD453" s="163">
        <f t="shared" si="3694"/>
        <v>3334.5</v>
      </c>
      <c r="AE453" s="164">
        <f t="shared" ref="AE453:AE455" si="3702">AD453/$C453</f>
        <v>0.95</v>
      </c>
      <c r="AF453" s="163">
        <f t="shared" si="3694"/>
        <v>3334.5</v>
      </c>
      <c r="AG453" s="164">
        <f t="shared" ref="AG453:AG455" si="3703">AF453/$C453</f>
        <v>0.95</v>
      </c>
      <c r="AH453" s="163">
        <f t="shared" si="3694"/>
        <v>3334.5</v>
      </c>
      <c r="AI453" s="164">
        <f t="shared" ref="AI453:AI455" si="3704">AH453/$C453</f>
        <v>0.95</v>
      </c>
      <c r="AJ453" s="163">
        <f t="shared" si="3694"/>
        <v>3334.5</v>
      </c>
      <c r="AK453" s="164">
        <f t="shared" ref="AK453:AK455" si="3705">AJ453/$C453</f>
        <v>0.95</v>
      </c>
      <c r="AL453" s="163">
        <f t="shared" si="3694"/>
        <v>3334.5</v>
      </c>
      <c r="AM453" s="164">
        <f t="shared" ref="AM453:AM455" si="3706">AL453/$C453</f>
        <v>0.95</v>
      </c>
      <c r="AN453" s="155"/>
      <c r="AQ453" s="227" t="str">
        <f t="shared" si="3287"/>
        <v>ok</v>
      </c>
      <c r="AR453" s="228" t="str">
        <f t="shared" si="3288"/>
        <v>ok</v>
      </c>
      <c r="AS453" s="228" t="str">
        <f t="shared" si="3289"/>
        <v>ok</v>
      </c>
      <c r="AT453" s="124"/>
      <c r="AU453" s="228"/>
      <c r="AV453" s="228" t="s">
        <v>452</v>
      </c>
      <c r="AW453" s="228"/>
    </row>
    <row r="454" spans="1:49" s="167" customFormat="1" outlineLevel="1" x14ac:dyDescent="0.3">
      <c r="A454" s="113" t="s">
        <v>160</v>
      </c>
      <c r="B454" s="165" t="s">
        <v>228</v>
      </c>
      <c r="C454" s="3">
        <f t="shared" si="3377"/>
        <v>3000</v>
      </c>
      <c r="D454" s="3"/>
      <c r="E454" s="3">
        <f>F454+G454+I454+K454</f>
        <v>3000</v>
      </c>
      <c r="F454" s="116">
        <v>3000</v>
      </c>
      <c r="G454" s="116"/>
      <c r="H454" s="115"/>
      <c r="I454" s="116"/>
      <c r="J454" s="115"/>
      <c r="K454" s="119"/>
      <c r="L454" s="119"/>
      <c r="M454" s="116">
        <f t="shared" si="3582"/>
        <v>3000</v>
      </c>
      <c r="N454" s="209"/>
      <c r="O454" s="276">
        <f t="shared" si="3276"/>
        <v>0</v>
      </c>
      <c r="P454" s="209"/>
      <c r="Q454" s="276">
        <f t="shared" si="3695"/>
        <v>0</v>
      </c>
      <c r="R454" s="209">
        <v>400</v>
      </c>
      <c r="S454" s="276">
        <f t="shared" si="3696"/>
        <v>0.13333333333333333</v>
      </c>
      <c r="T454" s="209">
        <v>1000</v>
      </c>
      <c r="U454" s="276">
        <f t="shared" si="3697"/>
        <v>0.33333333333333331</v>
      </c>
      <c r="V454" s="209">
        <v>1500</v>
      </c>
      <c r="W454" s="276">
        <f t="shared" si="3698"/>
        <v>0.5</v>
      </c>
      <c r="X454" s="209">
        <v>2500</v>
      </c>
      <c r="Y454" s="276">
        <f t="shared" si="3699"/>
        <v>0.83333333333333337</v>
      </c>
      <c r="Z454" s="209">
        <v>2850</v>
      </c>
      <c r="AA454" s="276">
        <f t="shared" si="3700"/>
        <v>0.95</v>
      </c>
      <c r="AB454" s="209">
        <v>2850</v>
      </c>
      <c r="AC454" s="276">
        <f t="shared" si="3701"/>
        <v>0.95</v>
      </c>
      <c r="AD454" s="209">
        <v>2850</v>
      </c>
      <c r="AE454" s="276">
        <f t="shared" si="3702"/>
        <v>0.95</v>
      </c>
      <c r="AF454" s="209">
        <v>2850</v>
      </c>
      <c r="AG454" s="276">
        <f t="shared" si="3703"/>
        <v>0.95</v>
      </c>
      <c r="AH454" s="209">
        <v>2850</v>
      </c>
      <c r="AI454" s="276">
        <f t="shared" si="3704"/>
        <v>0.95</v>
      </c>
      <c r="AJ454" s="209">
        <v>2850</v>
      </c>
      <c r="AK454" s="276">
        <f t="shared" si="3705"/>
        <v>0.95</v>
      </c>
      <c r="AL454" s="209">
        <v>2850</v>
      </c>
      <c r="AM454" s="276">
        <f t="shared" si="3706"/>
        <v>0.95</v>
      </c>
      <c r="AN454" s="115"/>
      <c r="AP454" s="168"/>
      <c r="AQ454" s="227" t="str">
        <f t="shared" si="3287"/>
        <v>ok</v>
      </c>
      <c r="AR454" s="228" t="str">
        <f t="shared" si="3288"/>
        <v>ok</v>
      </c>
      <c r="AS454" s="228" t="str">
        <f t="shared" si="3289"/>
        <v>ok</v>
      </c>
      <c r="AT454" s="124"/>
      <c r="AU454" s="228"/>
      <c r="AV454" s="228"/>
      <c r="AW454" s="228"/>
    </row>
    <row r="455" spans="1:49" ht="39.6" outlineLevel="1" x14ac:dyDescent="0.3">
      <c r="A455" s="113" t="s">
        <v>160</v>
      </c>
      <c r="B455" s="114" t="s">
        <v>430</v>
      </c>
      <c r="C455" s="3">
        <f>D455+E455</f>
        <v>510</v>
      </c>
      <c r="D455" s="3"/>
      <c r="E455" s="3">
        <f>F455+G455+I455+K455</f>
        <v>510</v>
      </c>
      <c r="F455" s="3"/>
      <c r="G455" s="3">
        <v>510</v>
      </c>
      <c r="H455" s="115"/>
      <c r="I455" s="116"/>
      <c r="J455" s="115"/>
      <c r="K455" s="119"/>
      <c r="L455" s="119"/>
      <c r="M455" s="116"/>
      <c r="N455" s="209"/>
      <c r="O455" s="276">
        <f t="shared" si="3276"/>
        <v>0</v>
      </c>
      <c r="P455" s="209"/>
      <c r="Q455" s="276">
        <f t="shared" si="3695"/>
        <v>0</v>
      </c>
      <c r="R455" s="209">
        <f>510*0.13</f>
        <v>66.3</v>
      </c>
      <c r="S455" s="276">
        <f t="shared" si="3696"/>
        <v>0.13</v>
      </c>
      <c r="T455" s="209">
        <f>510*0.33</f>
        <v>168.3</v>
      </c>
      <c r="U455" s="276">
        <f t="shared" si="3697"/>
        <v>0.33</v>
      </c>
      <c r="V455" s="209">
        <f>510*0.5</f>
        <v>255</v>
      </c>
      <c r="W455" s="276">
        <f t="shared" si="3698"/>
        <v>0.5</v>
      </c>
      <c r="X455" s="209">
        <f>510*0.83</f>
        <v>423.29999999999995</v>
      </c>
      <c r="Y455" s="276">
        <f t="shared" si="3699"/>
        <v>0.83</v>
      </c>
      <c r="Z455" s="209">
        <f>510*0.95</f>
        <v>484.5</v>
      </c>
      <c r="AA455" s="276">
        <f t="shared" si="3700"/>
        <v>0.95</v>
      </c>
      <c r="AB455" s="209">
        <f>510*0.95</f>
        <v>484.5</v>
      </c>
      <c r="AC455" s="276">
        <f t="shared" si="3701"/>
        <v>0.95</v>
      </c>
      <c r="AD455" s="209">
        <f>510*0.95</f>
        <v>484.5</v>
      </c>
      <c r="AE455" s="276">
        <f t="shared" si="3702"/>
        <v>0.95</v>
      </c>
      <c r="AF455" s="209">
        <f>510*0.95</f>
        <v>484.5</v>
      </c>
      <c r="AG455" s="276">
        <f t="shared" si="3703"/>
        <v>0.95</v>
      </c>
      <c r="AH455" s="209">
        <f>510*0.95</f>
        <v>484.5</v>
      </c>
      <c r="AI455" s="276">
        <f t="shared" si="3704"/>
        <v>0.95</v>
      </c>
      <c r="AJ455" s="209">
        <f>510*0.95</f>
        <v>484.5</v>
      </c>
      <c r="AK455" s="276">
        <f t="shared" si="3705"/>
        <v>0.95</v>
      </c>
      <c r="AL455" s="209">
        <f>510*0.95</f>
        <v>484.5</v>
      </c>
      <c r="AM455" s="276">
        <f t="shared" si="3706"/>
        <v>0.95</v>
      </c>
      <c r="AN455" s="115"/>
      <c r="AQ455" s="227" t="str">
        <f t="shared" si="3287"/>
        <v>ok</v>
      </c>
      <c r="AR455" s="228" t="str">
        <f t="shared" si="3288"/>
        <v>ok</v>
      </c>
      <c r="AS455" s="228" t="str">
        <f t="shared" si="3289"/>
        <v>ok</v>
      </c>
      <c r="AT455" s="124"/>
      <c r="AU455" s="228"/>
      <c r="AV455" s="228"/>
      <c r="AW455" s="228"/>
    </row>
    <row r="456" spans="1:49" ht="28.5" customHeight="1" x14ac:dyDescent="0.3">
      <c r="A456" s="161">
        <f>MAX(A$244:A454)+1</f>
        <v>64</v>
      </c>
      <c r="B456" s="148" t="s">
        <v>310</v>
      </c>
      <c r="C456" s="162">
        <f>C457+C465+C466</f>
        <v>175350</v>
      </c>
      <c r="D456" s="162">
        <f t="shared" ref="D456:AL456" si="3707">D457+D465+D466</f>
        <v>0</v>
      </c>
      <c r="E456" s="162">
        <f t="shared" si="3707"/>
        <v>175350</v>
      </c>
      <c r="F456" s="162">
        <f t="shared" si="3707"/>
        <v>19100</v>
      </c>
      <c r="G456" s="162">
        <f t="shared" si="3707"/>
        <v>156250</v>
      </c>
      <c r="H456" s="162">
        <f t="shared" si="3707"/>
        <v>0</v>
      </c>
      <c r="I456" s="162">
        <f t="shared" si="3707"/>
        <v>0</v>
      </c>
      <c r="J456" s="162">
        <f t="shared" si="3707"/>
        <v>0</v>
      </c>
      <c r="K456" s="162">
        <f t="shared" si="3707"/>
        <v>0</v>
      </c>
      <c r="L456" s="162">
        <f t="shared" si="3707"/>
        <v>0</v>
      </c>
      <c r="M456" s="162">
        <f t="shared" si="3707"/>
        <v>19100</v>
      </c>
      <c r="N456" s="163">
        <f t="shared" si="3707"/>
        <v>300</v>
      </c>
      <c r="O456" s="164">
        <f t="shared" si="3276"/>
        <v>1.710863986313088E-3</v>
      </c>
      <c r="P456" s="163">
        <f t="shared" si="3707"/>
        <v>300</v>
      </c>
      <c r="Q456" s="164">
        <f t="shared" ref="Q456:Q466" si="3708">P456/$C456</f>
        <v>1.710863986313088E-3</v>
      </c>
      <c r="R456" s="163">
        <f t="shared" si="3707"/>
        <v>2425</v>
      </c>
      <c r="S456" s="164">
        <f t="shared" ref="S456:S466" si="3709">R456/$C456</f>
        <v>1.3829483889364129E-2</v>
      </c>
      <c r="T456" s="163">
        <f t="shared" si="3707"/>
        <v>5550</v>
      </c>
      <c r="U456" s="164">
        <f t="shared" ref="U456:U466" si="3710">T456/$C456</f>
        <v>3.1650983746792129E-2</v>
      </c>
      <c r="V456" s="163">
        <f t="shared" si="3707"/>
        <v>16675</v>
      </c>
      <c r="W456" s="164">
        <f t="shared" ref="W456:W466" si="3711">V456/$C456</f>
        <v>9.5095523239235813E-2</v>
      </c>
      <c r="X456" s="163">
        <f t="shared" si="3707"/>
        <v>36350</v>
      </c>
      <c r="Y456" s="164">
        <f t="shared" ref="Y456:Y466" si="3712">X456/$C456</f>
        <v>0.20729968634160251</v>
      </c>
      <c r="Z456" s="163">
        <f t="shared" si="3707"/>
        <v>79675</v>
      </c>
      <c r="AA456" s="164">
        <f t="shared" ref="AA456:AC466" si="3713">Z456/$C456</f>
        <v>0.45437696036498432</v>
      </c>
      <c r="AB456" s="163">
        <f t="shared" si="3707"/>
        <v>99645</v>
      </c>
      <c r="AC456" s="164">
        <f t="shared" ref="AC456" si="3714">AB456/$C456</f>
        <v>0.56826347305389224</v>
      </c>
      <c r="AD456" s="163">
        <f t="shared" si="3707"/>
        <v>111770</v>
      </c>
      <c r="AE456" s="164">
        <f t="shared" ref="AE456:AG466" si="3715">AD456/$C456</f>
        <v>0.63741089250071281</v>
      </c>
      <c r="AF456" s="163">
        <f t="shared" si="3707"/>
        <v>126895</v>
      </c>
      <c r="AG456" s="164">
        <f t="shared" ref="AG456" si="3716">AF456/$C456</f>
        <v>0.72366695181066443</v>
      </c>
      <c r="AH456" s="163">
        <f t="shared" si="3707"/>
        <v>132320</v>
      </c>
      <c r="AI456" s="164">
        <f t="shared" ref="AI456:AI466" si="3717">AH456/$C456</f>
        <v>0.75460507556315937</v>
      </c>
      <c r="AJ456" s="163">
        <f t="shared" si="3707"/>
        <v>164457.5</v>
      </c>
      <c r="AK456" s="164">
        <f t="shared" ref="AK456:AK466" si="3718">AJ456/$C456</f>
        <v>0.93788138009694899</v>
      </c>
      <c r="AL456" s="163">
        <f t="shared" si="3707"/>
        <v>166582.5</v>
      </c>
      <c r="AM456" s="164">
        <f t="shared" ref="AM456:AM466" si="3719">AL456/$C456</f>
        <v>0.95</v>
      </c>
      <c r="AN456" s="155"/>
      <c r="AQ456" s="227" t="str">
        <f t="shared" si="3287"/>
        <v>ok</v>
      </c>
      <c r="AR456" s="228" t="str">
        <f t="shared" si="3288"/>
        <v>ok</v>
      </c>
      <c r="AS456" s="228" t="str">
        <f t="shared" si="3289"/>
        <v>ok</v>
      </c>
      <c r="AT456" s="124"/>
      <c r="AU456" s="228" t="s">
        <v>452</v>
      </c>
      <c r="AV456" s="228" t="s">
        <v>452</v>
      </c>
      <c r="AW456" s="228"/>
    </row>
    <row r="457" spans="1:49" s="167" customFormat="1" outlineLevel="1" x14ac:dyDescent="0.3">
      <c r="A457" s="113" t="s">
        <v>160</v>
      </c>
      <c r="B457" s="165" t="s">
        <v>232</v>
      </c>
      <c r="C457" s="166">
        <f>SUM(C458:C464)</f>
        <v>151100</v>
      </c>
      <c r="D457" s="166">
        <f t="shared" ref="D457:J457" si="3720">SUM(D458:D464)</f>
        <v>0</v>
      </c>
      <c r="E457" s="166">
        <f t="shared" si="3720"/>
        <v>151100</v>
      </c>
      <c r="F457" s="166">
        <f t="shared" si="3720"/>
        <v>16100</v>
      </c>
      <c r="G457" s="166">
        <f t="shared" si="3720"/>
        <v>135000</v>
      </c>
      <c r="H457" s="147">
        <f t="shared" si="3720"/>
        <v>0</v>
      </c>
      <c r="I457" s="166">
        <f t="shared" si="3720"/>
        <v>0</v>
      </c>
      <c r="J457" s="147">
        <f t="shared" si="3720"/>
        <v>0</v>
      </c>
      <c r="K457" s="119"/>
      <c r="L457" s="119"/>
      <c r="M457" s="166">
        <f t="shared" si="3582"/>
        <v>16100</v>
      </c>
      <c r="N457" s="222">
        <f t="shared" ref="N457:AL457" si="3721">SUM(N458:N464)</f>
        <v>0</v>
      </c>
      <c r="O457" s="203">
        <f t="shared" si="3276"/>
        <v>0</v>
      </c>
      <c r="P457" s="222">
        <f t="shared" si="3721"/>
        <v>0</v>
      </c>
      <c r="Q457" s="203">
        <f t="shared" si="3708"/>
        <v>0</v>
      </c>
      <c r="R457" s="222">
        <f t="shared" si="3721"/>
        <v>0</v>
      </c>
      <c r="S457" s="203">
        <f t="shared" si="3709"/>
        <v>0</v>
      </c>
      <c r="T457" s="222">
        <f>SUM(T458:T464)</f>
        <v>1000</v>
      </c>
      <c r="U457" s="203">
        <f t="shared" si="3710"/>
        <v>6.6181336863004635E-3</v>
      </c>
      <c r="V457" s="222">
        <f t="shared" si="3721"/>
        <v>10000</v>
      </c>
      <c r="W457" s="203">
        <f t="shared" si="3711"/>
        <v>6.6181336863004633E-2</v>
      </c>
      <c r="X457" s="222">
        <f t="shared" si="3721"/>
        <v>25000</v>
      </c>
      <c r="Y457" s="203">
        <f t="shared" si="3712"/>
        <v>0.16545334215751159</v>
      </c>
      <c r="Z457" s="222">
        <f t="shared" si="3721"/>
        <v>66200</v>
      </c>
      <c r="AA457" s="203">
        <f t="shared" si="3713"/>
        <v>0.43812045003309069</v>
      </c>
      <c r="AB457" s="222">
        <f t="shared" si="3721"/>
        <v>84045</v>
      </c>
      <c r="AC457" s="203">
        <f t="shared" si="3713"/>
        <v>0.55622104566512243</v>
      </c>
      <c r="AD457" s="222">
        <f t="shared" si="3721"/>
        <v>94045</v>
      </c>
      <c r="AE457" s="203">
        <f t="shared" si="3715"/>
        <v>0.62240238252812707</v>
      </c>
      <c r="AF457" s="222">
        <f t="shared" si="3721"/>
        <v>107045</v>
      </c>
      <c r="AG457" s="203">
        <f t="shared" si="3715"/>
        <v>0.70843812045003307</v>
      </c>
      <c r="AH457" s="222">
        <f t="shared" si="3721"/>
        <v>112045</v>
      </c>
      <c r="AI457" s="203">
        <f t="shared" si="3717"/>
        <v>0.74152878888153539</v>
      </c>
      <c r="AJ457" s="222">
        <f t="shared" si="3721"/>
        <v>143545</v>
      </c>
      <c r="AK457" s="203">
        <f t="shared" si="3718"/>
        <v>0.95</v>
      </c>
      <c r="AL457" s="222">
        <f t="shared" si="3721"/>
        <v>143545</v>
      </c>
      <c r="AM457" s="203">
        <f t="shared" si="3719"/>
        <v>0.95</v>
      </c>
      <c r="AN457" s="115"/>
      <c r="AP457" s="168"/>
      <c r="AQ457" s="227" t="str">
        <f t="shared" si="3287"/>
        <v>ok</v>
      </c>
      <c r="AR457" s="228" t="str">
        <f t="shared" si="3288"/>
        <v>ok</v>
      </c>
      <c r="AS457" s="228" t="str">
        <f t="shared" si="3289"/>
        <v>ok</v>
      </c>
      <c r="AT457" s="124"/>
      <c r="AU457" s="228"/>
      <c r="AV457" s="228"/>
      <c r="AW457" s="228"/>
    </row>
    <row r="458" spans="1:49" ht="43.5" customHeight="1" outlineLevel="1" x14ac:dyDescent="0.3">
      <c r="A458" s="192"/>
      <c r="B458" s="170" t="s">
        <v>311</v>
      </c>
      <c r="C458" s="147">
        <f t="shared" si="3377"/>
        <v>30000</v>
      </c>
      <c r="D458" s="171"/>
      <c r="E458" s="147">
        <f t="shared" ref="E458:E465" si="3722">F458+G458+I458+K458</f>
        <v>30000</v>
      </c>
      <c r="F458" s="151">
        <v>10000</v>
      </c>
      <c r="G458" s="151">
        <v>20000</v>
      </c>
      <c r="H458" s="115"/>
      <c r="I458" s="119"/>
      <c r="J458" s="115"/>
      <c r="K458" s="119"/>
      <c r="L458" s="119"/>
      <c r="M458" s="151">
        <f t="shared" si="3582"/>
        <v>10000</v>
      </c>
      <c r="N458" s="194">
        <v>0</v>
      </c>
      <c r="O458" s="193">
        <f t="shared" si="3276"/>
        <v>0</v>
      </c>
      <c r="P458" s="194">
        <v>0</v>
      </c>
      <c r="Q458" s="193">
        <f t="shared" si="3708"/>
        <v>0</v>
      </c>
      <c r="R458" s="194">
        <v>0</v>
      </c>
      <c r="S458" s="193">
        <f t="shared" si="3709"/>
        <v>0</v>
      </c>
      <c r="T458" s="194">
        <v>0</v>
      </c>
      <c r="U458" s="193">
        <f t="shared" si="3710"/>
        <v>0</v>
      </c>
      <c r="V458" s="194">
        <v>0</v>
      </c>
      <c r="W458" s="193">
        <f t="shared" si="3711"/>
        <v>0</v>
      </c>
      <c r="X458" s="194">
        <v>5000</v>
      </c>
      <c r="Y458" s="193">
        <f t="shared" si="3712"/>
        <v>0.16666666666666666</v>
      </c>
      <c r="Z458" s="194">
        <v>10000</v>
      </c>
      <c r="AA458" s="193">
        <f t="shared" si="3713"/>
        <v>0.33333333333333331</v>
      </c>
      <c r="AB458" s="194">
        <v>10000</v>
      </c>
      <c r="AC458" s="193">
        <f t="shared" si="3713"/>
        <v>0.33333333333333331</v>
      </c>
      <c r="AD458" s="194">
        <v>10000</v>
      </c>
      <c r="AE458" s="193">
        <f t="shared" si="3715"/>
        <v>0.33333333333333331</v>
      </c>
      <c r="AF458" s="194">
        <v>20000</v>
      </c>
      <c r="AG458" s="193">
        <f t="shared" si="3715"/>
        <v>0.66666666666666663</v>
      </c>
      <c r="AH458" s="194">
        <v>20000</v>
      </c>
      <c r="AI458" s="193">
        <f t="shared" si="3717"/>
        <v>0.66666666666666663</v>
      </c>
      <c r="AJ458" s="194">
        <v>28500</v>
      </c>
      <c r="AK458" s="193">
        <f t="shared" si="3718"/>
        <v>0.95</v>
      </c>
      <c r="AL458" s="194">
        <v>28500</v>
      </c>
      <c r="AM458" s="193">
        <f t="shared" si="3719"/>
        <v>0.95</v>
      </c>
      <c r="AN458" s="119"/>
      <c r="AQ458" s="227" t="str">
        <f t="shared" si="3287"/>
        <v>ok</v>
      </c>
      <c r="AR458" s="228" t="str">
        <f t="shared" si="3288"/>
        <v>ok</v>
      </c>
      <c r="AS458" s="228" t="str">
        <f t="shared" si="3289"/>
        <v>ok</v>
      </c>
      <c r="AT458" s="124"/>
      <c r="AU458" s="228"/>
      <c r="AV458" s="228"/>
      <c r="AW458" s="228"/>
    </row>
    <row r="459" spans="1:49" ht="79.2" outlineLevel="1" x14ac:dyDescent="0.3">
      <c r="A459" s="169"/>
      <c r="B459" s="170" t="s">
        <v>312</v>
      </c>
      <c r="C459" s="147">
        <f t="shared" si="3377"/>
        <v>40000</v>
      </c>
      <c r="D459" s="171"/>
      <c r="E459" s="147">
        <f t="shared" si="3722"/>
        <v>40000</v>
      </c>
      <c r="F459" s="152">
        <v>5000</v>
      </c>
      <c r="G459" s="152">
        <v>35000</v>
      </c>
      <c r="H459" s="115"/>
      <c r="I459" s="119"/>
      <c r="J459" s="115"/>
      <c r="K459" s="119"/>
      <c r="L459" s="119"/>
      <c r="M459" s="152">
        <f t="shared" si="3582"/>
        <v>5000</v>
      </c>
      <c r="N459" s="194">
        <v>0</v>
      </c>
      <c r="O459" s="193">
        <f t="shared" si="3276"/>
        <v>0</v>
      </c>
      <c r="P459" s="194">
        <v>0</v>
      </c>
      <c r="Q459" s="193">
        <f t="shared" si="3708"/>
        <v>0</v>
      </c>
      <c r="R459" s="194">
        <v>0</v>
      </c>
      <c r="S459" s="193">
        <f t="shared" si="3709"/>
        <v>0</v>
      </c>
      <c r="T459" s="194">
        <v>1000</v>
      </c>
      <c r="U459" s="193">
        <f t="shared" si="3710"/>
        <v>2.5000000000000001E-2</v>
      </c>
      <c r="V459" s="194">
        <v>10000</v>
      </c>
      <c r="W459" s="193">
        <f t="shared" si="3711"/>
        <v>0.25</v>
      </c>
      <c r="X459" s="194">
        <v>20000</v>
      </c>
      <c r="Y459" s="193">
        <f t="shared" si="3712"/>
        <v>0.5</v>
      </c>
      <c r="Z459" s="194">
        <v>30000</v>
      </c>
      <c r="AA459" s="193">
        <f t="shared" si="3713"/>
        <v>0.75</v>
      </c>
      <c r="AB459" s="194">
        <v>38000</v>
      </c>
      <c r="AC459" s="193">
        <f t="shared" si="3713"/>
        <v>0.95</v>
      </c>
      <c r="AD459" s="194">
        <v>38000</v>
      </c>
      <c r="AE459" s="193">
        <f t="shared" si="3715"/>
        <v>0.95</v>
      </c>
      <c r="AF459" s="194">
        <v>38000</v>
      </c>
      <c r="AG459" s="193">
        <f t="shared" si="3715"/>
        <v>0.95</v>
      </c>
      <c r="AH459" s="194">
        <v>38000</v>
      </c>
      <c r="AI459" s="193">
        <f t="shared" si="3717"/>
        <v>0.95</v>
      </c>
      <c r="AJ459" s="194">
        <v>38000</v>
      </c>
      <c r="AK459" s="193">
        <f t="shared" si="3718"/>
        <v>0.95</v>
      </c>
      <c r="AL459" s="194">
        <v>38000</v>
      </c>
      <c r="AM459" s="193">
        <f t="shared" si="3719"/>
        <v>0.95</v>
      </c>
      <c r="AN459" s="119"/>
      <c r="AQ459" s="227" t="str">
        <f t="shared" si="3287"/>
        <v>ok</v>
      </c>
      <c r="AR459" s="228" t="str">
        <f t="shared" si="3288"/>
        <v>ok</v>
      </c>
      <c r="AS459" s="228" t="str">
        <f t="shared" si="3289"/>
        <v>ok</v>
      </c>
      <c r="AT459" s="124"/>
      <c r="AU459" s="228"/>
      <c r="AV459" s="228"/>
      <c r="AW459" s="228"/>
    </row>
    <row r="460" spans="1:49" ht="66" outlineLevel="1" x14ac:dyDescent="0.3">
      <c r="A460" s="169"/>
      <c r="B460" s="170" t="s">
        <v>313</v>
      </c>
      <c r="C460" s="147">
        <f t="shared" si="3377"/>
        <v>25000</v>
      </c>
      <c r="D460" s="171"/>
      <c r="E460" s="147">
        <f t="shared" si="3722"/>
        <v>25000</v>
      </c>
      <c r="F460" s="152"/>
      <c r="G460" s="152">
        <v>25000</v>
      </c>
      <c r="H460" s="115"/>
      <c r="I460" s="119"/>
      <c r="J460" s="115"/>
      <c r="K460" s="119"/>
      <c r="L460" s="119"/>
      <c r="M460" s="152">
        <f t="shared" si="3582"/>
        <v>0</v>
      </c>
      <c r="N460" s="194">
        <v>0</v>
      </c>
      <c r="O460" s="193">
        <f t="shared" si="3276"/>
        <v>0</v>
      </c>
      <c r="P460" s="194">
        <v>0</v>
      </c>
      <c r="Q460" s="193">
        <f t="shared" si="3708"/>
        <v>0</v>
      </c>
      <c r="R460" s="194">
        <v>0</v>
      </c>
      <c r="S460" s="193">
        <f t="shared" si="3709"/>
        <v>0</v>
      </c>
      <c r="T460" s="194">
        <v>0</v>
      </c>
      <c r="U460" s="193">
        <f t="shared" si="3710"/>
        <v>0</v>
      </c>
      <c r="V460" s="194">
        <v>0</v>
      </c>
      <c r="W460" s="193">
        <f t="shared" si="3711"/>
        <v>0</v>
      </c>
      <c r="X460" s="194">
        <v>0</v>
      </c>
      <c r="Y460" s="193">
        <f t="shared" si="3712"/>
        <v>0</v>
      </c>
      <c r="Z460" s="194">
        <v>5000</v>
      </c>
      <c r="AA460" s="193">
        <f t="shared" si="3713"/>
        <v>0.2</v>
      </c>
      <c r="AB460" s="194">
        <v>10000</v>
      </c>
      <c r="AC460" s="193">
        <f t="shared" si="3713"/>
        <v>0.4</v>
      </c>
      <c r="AD460" s="194">
        <v>15000</v>
      </c>
      <c r="AE460" s="193">
        <f t="shared" si="3715"/>
        <v>0.6</v>
      </c>
      <c r="AF460" s="194">
        <v>15000</v>
      </c>
      <c r="AG460" s="193">
        <f t="shared" si="3715"/>
        <v>0.6</v>
      </c>
      <c r="AH460" s="194">
        <v>15000</v>
      </c>
      <c r="AI460" s="193">
        <f t="shared" si="3717"/>
        <v>0.6</v>
      </c>
      <c r="AJ460" s="194">
        <v>23750</v>
      </c>
      <c r="AK460" s="193">
        <f t="shared" si="3718"/>
        <v>0.95</v>
      </c>
      <c r="AL460" s="194">
        <v>23750</v>
      </c>
      <c r="AM460" s="193">
        <f t="shared" si="3719"/>
        <v>0.95</v>
      </c>
      <c r="AN460" s="119"/>
      <c r="AQ460" s="227" t="str">
        <f t="shared" si="3287"/>
        <v>ok</v>
      </c>
      <c r="AR460" s="228" t="str">
        <f t="shared" si="3288"/>
        <v>ok</v>
      </c>
      <c r="AS460" s="228" t="str">
        <f t="shared" si="3289"/>
        <v>ok</v>
      </c>
      <c r="AT460" s="124"/>
      <c r="AU460" s="228"/>
      <c r="AV460" s="228"/>
      <c r="AW460" s="228"/>
    </row>
    <row r="461" spans="1:49" ht="66" outlineLevel="1" x14ac:dyDescent="0.3">
      <c r="A461" s="169"/>
      <c r="B461" s="170" t="s">
        <v>314</v>
      </c>
      <c r="C461" s="147">
        <f t="shared" si="3377"/>
        <v>15000</v>
      </c>
      <c r="D461" s="171"/>
      <c r="E461" s="147">
        <f t="shared" si="3722"/>
        <v>15000</v>
      </c>
      <c r="F461" s="152"/>
      <c r="G461" s="152">
        <v>15000</v>
      </c>
      <c r="H461" s="115"/>
      <c r="I461" s="119"/>
      <c r="J461" s="115"/>
      <c r="K461" s="119"/>
      <c r="L461" s="119"/>
      <c r="M461" s="152">
        <f t="shared" si="3582"/>
        <v>0</v>
      </c>
      <c r="N461" s="194">
        <v>0</v>
      </c>
      <c r="O461" s="193">
        <f t="shared" si="3276"/>
        <v>0</v>
      </c>
      <c r="P461" s="194">
        <v>0</v>
      </c>
      <c r="Q461" s="193">
        <f t="shared" si="3708"/>
        <v>0</v>
      </c>
      <c r="R461" s="194">
        <v>0</v>
      </c>
      <c r="S461" s="193">
        <f t="shared" si="3709"/>
        <v>0</v>
      </c>
      <c r="T461" s="194">
        <v>0</v>
      </c>
      <c r="U461" s="193">
        <f t="shared" si="3710"/>
        <v>0</v>
      </c>
      <c r="V461" s="194">
        <v>0</v>
      </c>
      <c r="W461" s="193">
        <f t="shared" si="3711"/>
        <v>0</v>
      </c>
      <c r="X461" s="194">
        <v>0</v>
      </c>
      <c r="Y461" s="193">
        <f t="shared" si="3712"/>
        <v>0</v>
      </c>
      <c r="Z461" s="194">
        <v>5000</v>
      </c>
      <c r="AA461" s="193">
        <f t="shared" si="3713"/>
        <v>0.33333333333333331</v>
      </c>
      <c r="AB461" s="194">
        <v>5000</v>
      </c>
      <c r="AC461" s="193">
        <f t="shared" si="3713"/>
        <v>0.33333333333333331</v>
      </c>
      <c r="AD461" s="194">
        <v>5000</v>
      </c>
      <c r="AE461" s="193">
        <f t="shared" si="3715"/>
        <v>0.33333333333333331</v>
      </c>
      <c r="AF461" s="194">
        <v>8000</v>
      </c>
      <c r="AG461" s="193">
        <f t="shared" si="3715"/>
        <v>0.53333333333333333</v>
      </c>
      <c r="AH461" s="194">
        <v>8000</v>
      </c>
      <c r="AI461" s="193">
        <f t="shared" si="3717"/>
        <v>0.53333333333333333</v>
      </c>
      <c r="AJ461" s="194">
        <v>14250</v>
      </c>
      <c r="AK461" s="193">
        <f t="shared" si="3718"/>
        <v>0.95</v>
      </c>
      <c r="AL461" s="194">
        <v>14250</v>
      </c>
      <c r="AM461" s="193">
        <f t="shared" si="3719"/>
        <v>0.95</v>
      </c>
      <c r="AN461" s="119"/>
      <c r="AQ461" s="227" t="str">
        <f t="shared" si="3287"/>
        <v>ok</v>
      </c>
      <c r="AR461" s="228" t="str">
        <f t="shared" si="3288"/>
        <v>ok</v>
      </c>
      <c r="AS461" s="228" t="str">
        <f t="shared" si="3289"/>
        <v>ok</v>
      </c>
      <c r="AT461" s="124"/>
      <c r="AU461" s="228"/>
      <c r="AV461" s="228"/>
      <c r="AW461" s="228"/>
    </row>
    <row r="462" spans="1:49" ht="39.6" outlineLevel="1" x14ac:dyDescent="0.3">
      <c r="A462" s="169"/>
      <c r="B462" s="170" t="s">
        <v>315</v>
      </c>
      <c r="C462" s="147">
        <f t="shared" si="3377"/>
        <v>25000</v>
      </c>
      <c r="D462" s="171"/>
      <c r="E462" s="147">
        <f t="shared" si="3722"/>
        <v>25000</v>
      </c>
      <c r="F462" s="151"/>
      <c r="G462" s="152">
        <v>25000</v>
      </c>
      <c r="H462" s="115"/>
      <c r="I462" s="119"/>
      <c r="J462" s="115"/>
      <c r="K462" s="119"/>
      <c r="L462" s="119"/>
      <c r="M462" s="152">
        <f t="shared" si="3582"/>
        <v>0</v>
      </c>
      <c r="N462" s="194">
        <v>0</v>
      </c>
      <c r="O462" s="193">
        <f t="shared" si="3276"/>
        <v>0</v>
      </c>
      <c r="P462" s="194">
        <v>0</v>
      </c>
      <c r="Q462" s="193">
        <f t="shared" si="3708"/>
        <v>0</v>
      </c>
      <c r="R462" s="194">
        <v>0</v>
      </c>
      <c r="S462" s="193">
        <f t="shared" si="3709"/>
        <v>0</v>
      </c>
      <c r="T462" s="194">
        <v>0</v>
      </c>
      <c r="U462" s="193">
        <f t="shared" si="3710"/>
        <v>0</v>
      </c>
      <c r="V462" s="194">
        <v>0</v>
      </c>
      <c r="W462" s="193">
        <f t="shared" si="3711"/>
        <v>0</v>
      </c>
      <c r="X462" s="194">
        <v>0</v>
      </c>
      <c r="Y462" s="193">
        <f t="shared" si="3712"/>
        <v>0</v>
      </c>
      <c r="Z462" s="194">
        <v>10000</v>
      </c>
      <c r="AA462" s="193">
        <f t="shared" si="3713"/>
        <v>0.4</v>
      </c>
      <c r="AB462" s="194">
        <v>10000</v>
      </c>
      <c r="AC462" s="193">
        <f t="shared" si="3713"/>
        <v>0.4</v>
      </c>
      <c r="AD462" s="194">
        <v>15000</v>
      </c>
      <c r="AE462" s="193">
        <f t="shared" si="3715"/>
        <v>0.6</v>
      </c>
      <c r="AF462" s="194">
        <v>15000</v>
      </c>
      <c r="AG462" s="193">
        <f t="shared" si="3715"/>
        <v>0.6</v>
      </c>
      <c r="AH462" s="194">
        <v>20000</v>
      </c>
      <c r="AI462" s="193">
        <f t="shared" si="3717"/>
        <v>0.8</v>
      </c>
      <c r="AJ462" s="194">
        <v>23750</v>
      </c>
      <c r="AK462" s="193">
        <f t="shared" si="3718"/>
        <v>0.95</v>
      </c>
      <c r="AL462" s="194">
        <v>23750</v>
      </c>
      <c r="AM462" s="193">
        <f t="shared" si="3719"/>
        <v>0.95</v>
      </c>
      <c r="AN462" s="119"/>
      <c r="AQ462" s="227" t="str">
        <f t="shared" si="3287"/>
        <v>ok</v>
      </c>
      <c r="AR462" s="228" t="str">
        <f t="shared" si="3288"/>
        <v>ok</v>
      </c>
      <c r="AS462" s="228" t="str">
        <f t="shared" si="3289"/>
        <v>ok</v>
      </c>
      <c r="AT462" s="124"/>
      <c r="AU462" s="228"/>
      <c r="AV462" s="228"/>
      <c r="AW462" s="228"/>
    </row>
    <row r="463" spans="1:49" ht="52.8" outlineLevel="1" x14ac:dyDescent="0.3">
      <c r="A463" s="169"/>
      <c r="B463" s="170" t="s">
        <v>316</v>
      </c>
      <c r="C463" s="147">
        <f t="shared" si="3377"/>
        <v>15000</v>
      </c>
      <c r="D463" s="171"/>
      <c r="E463" s="147">
        <f t="shared" si="3722"/>
        <v>15000</v>
      </c>
      <c r="F463" s="151"/>
      <c r="G463" s="152">
        <v>15000</v>
      </c>
      <c r="H463" s="115"/>
      <c r="I463" s="119"/>
      <c r="J463" s="115"/>
      <c r="K463" s="119"/>
      <c r="L463" s="119"/>
      <c r="M463" s="152">
        <f t="shared" si="3582"/>
        <v>0</v>
      </c>
      <c r="N463" s="194">
        <v>0</v>
      </c>
      <c r="O463" s="193">
        <f t="shared" ref="O463:O466" si="3723">N463/$C463</f>
        <v>0</v>
      </c>
      <c r="P463" s="194">
        <v>0</v>
      </c>
      <c r="Q463" s="193">
        <f t="shared" si="3708"/>
        <v>0</v>
      </c>
      <c r="R463" s="194">
        <v>0</v>
      </c>
      <c r="S463" s="193">
        <f t="shared" si="3709"/>
        <v>0</v>
      </c>
      <c r="T463" s="194">
        <v>0</v>
      </c>
      <c r="U463" s="193">
        <f t="shared" si="3710"/>
        <v>0</v>
      </c>
      <c r="V463" s="194">
        <v>0</v>
      </c>
      <c r="W463" s="193">
        <f t="shared" si="3711"/>
        <v>0</v>
      </c>
      <c r="X463" s="194">
        <v>0</v>
      </c>
      <c r="Y463" s="193">
        <f t="shared" si="3712"/>
        <v>0</v>
      </c>
      <c r="Z463" s="194">
        <v>5500</v>
      </c>
      <c r="AA463" s="193">
        <f t="shared" si="3713"/>
        <v>0.36666666666666664</v>
      </c>
      <c r="AB463" s="194">
        <v>10000</v>
      </c>
      <c r="AC463" s="193">
        <f t="shared" si="3713"/>
        <v>0.66666666666666663</v>
      </c>
      <c r="AD463" s="194">
        <v>10000</v>
      </c>
      <c r="AE463" s="193">
        <f t="shared" si="3715"/>
        <v>0.66666666666666663</v>
      </c>
      <c r="AF463" s="194">
        <v>10000</v>
      </c>
      <c r="AG463" s="193">
        <f t="shared" si="3715"/>
        <v>0.66666666666666663</v>
      </c>
      <c r="AH463" s="194">
        <v>10000</v>
      </c>
      <c r="AI463" s="193">
        <f t="shared" si="3717"/>
        <v>0.66666666666666663</v>
      </c>
      <c r="AJ463" s="194">
        <v>14250</v>
      </c>
      <c r="AK463" s="193">
        <f t="shared" si="3718"/>
        <v>0.95</v>
      </c>
      <c r="AL463" s="194">
        <v>14250</v>
      </c>
      <c r="AM463" s="193">
        <f t="shared" si="3719"/>
        <v>0.95</v>
      </c>
      <c r="AN463" s="119"/>
      <c r="AQ463" s="227" t="str">
        <f t="shared" ref="AQ463:AQ526" si="3724">IF(Q463&gt;=O463,IF(S463&gt;=Q463,IF(U463&gt;=S463,IF(W463&gt;=U463,IF(Y463&gt;=W463,IF(AA463&gt;=Y463,IF(AC463&gt;=AA463,IF(AE463&gt;=AC463,IF(AG463&gt;=AE463,IF(AI463&gt;=AG463,IF(AK463&gt;=AI463,IF(AM463&gt;=AK463,"ok",0))))))))))))</f>
        <v>ok</v>
      </c>
      <c r="AR463" s="228" t="str">
        <f t="shared" ref="AR463:AR526" si="3725">IF(E463&gt;0,IF(OR(O463&gt;0.95,Q463&gt;0.95,S463&gt;0.95,U463&gt;0.95,W463&gt;0.95,Y463&gt;0.95,AA463&gt;0.95,AC463&gt;0.95,AE463&gt;0.95,AG463&gt;0.95,AI463&gt;0.95,AK463&gt;0.95,AM463&gt;0.95),"kiểm tra","ok"),)</f>
        <v>ok</v>
      </c>
      <c r="AS463" s="228" t="str">
        <f t="shared" ref="AS463:AS526" si="3726">IF(AL463=0,"trống","ok")</f>
        <v>ok</v>
      </c>
      <c r="AT463" s="124"/>
      <c r="AU463" s="228"/>
      <c r="AV463" s="228"/>
      <c r="AW463" s="228"/>
    </row>
    <row r="464" spans="1:49" ht="52.8" outlineLevel="1" x14ac:dyDescent="0.3">
      <c r="A464" s="169"/>
      <c r="B464" s="170" t="s">
        <v>317</v>
      </c>
      <c r="C464" s="147">
        <f t="shared" si="3377"/>
        <v>1100</v>
      </c>
      <c r="D464" s="171"/>
      <c r="E464" s="147">
        <f t="shared" si="3722"/>
        <v>1100</v>
      </c>
      <c r="F464" s="151">
        <v>1100</v>
      </c>
      <c r="G464" s="151"/>
      <c r="H464" s="115"/>
      <c r="I464" s="119"/>
      <c r="J464" s="115"/>
      <c r="K464" s="119"/>
      <c r="L464" s="119"/>
      <c r="M464" s="151">
        <f t="shared" si="3582"/>
        <v>1100</v>
      </c>
      <c r="N464" s="194">
        <v>0</v>
      </c>
      <c r="O464" s="193">
        <f t="shared" si="3723"/>
        <v>0</v>
      </c>
      <c r="P464" s="194">
        <v>0</v>
      </c>
      <c r="Q464" s="193">
        <f t="shared" si="3708"/>
        <v>0</v>
      </c>
      <c r="R464" s="194">
        <v>0</v>
      </c>
      <c r="S464" s="193">
        <f t="shared" si="3709"/>
        <v>0</v>
      </c>
      <c r="T464" s="194">
        <v>0</v>
      </c>
      <c r="U464" s="193">
        <f t="shared" si="3710"/>
        <v>0</v>
      </c>
      <c r="V464" s="194">
        <v>0</v>
      </c>
      <c r="W464" s="193">
        <f t="shared" si="3711"/>
        <v>0</v>
      </c>
      <c r="X464" s="194">
        <v>0</v>
      </c>
      <c r="Y464" s="193">
        <f t="shared" si="3712"/>
        <v>0</v>
      </c>
      <c r="Z464" s="194">
        <v>700</v>
      </c>
      <c r="AA464" s="193">
        <f t="shared" si="3713"/>
        <v>0.63636363636363635</v>
      </c>
      <c r="AB464" s="194">
        <v>1045</v>
      </c>
      <c r="AC464" s="193">
        <f t="shared" si="3713"/>
        <v>0.95</v>
      </c>
      <c r="AD464" s="194">
        <v>1045</v>
      </c>
      <c r="AE464" s="193">
        <f t="shared" si="3715"/>
        <v>0.95</v>
      </c>
      <c r="AF464" s="194">
        <v>1045</v>
      </c>
      <c r="AG464" s="193">
        <f t="shared" si="3715"/>
        <v>0.95</v>
      </c>
      <c r="AH464" s="194">
        <v>1045</v>
      </c>
      <c r="AI464" s="193">
        <f t="shared" si="3717"/>
        <v>0.95</v>
      </c>
      <c r="AJ464" s="194">
        <v>1045</v>
      </c>
      <c r="AK464" s="193">
        <f t="shared" si="3718"/>
        <v>0.95</v>
      </c>
      <c r="AL464" s="194">
        <v>1045</v>
      </c>
      <c r="AM464" s="193">
        <f t="shared" si="3719"/>
        <v>0.95</v>
      </c>
      <c r="AN464" s="119"/>
      <c r="AQ464" s="227" t="str">
        <f t="shared" si="3724"/>
        <v>ok</v>
      </c>
      <c r="AR464" s="228" t="str">
        <f t="shared" si="3725"/>
        <v>ok</v>
      </c>
      <c r="AS464" s="228" t="str">
        <f t="shared" si="3726"/>
        <v>ok</v>
      </c>
      <c r="AT464" s="124"/>
      <c r="AU464" s="228"/>
      <c r="AV464" s="228"/>
      <c r="AW464" s="228"/>
    </row>
    <row r="465" spans="1:49" s="167" customFormat="1" outlineLevel="1" x14ac:dyDescent="0.3">
      <c r="A465" s="113" t="s">
        <v>160</v>
      </c>
      <c r="B465" s="165" t="s">
        <v>228</v>
      </c>
      <c r="C465" s="3">
        <f t="shared" si="3377"/>
        <v>3000</v>
      </c>
      <c r="D465" s="3"/>
      <c r="E465" s="3">
        <f t="shared" si="3722"/>
        <v>3000</v>
      </c>
      <c r="F465" s="3">
        <v>3000</v>
      </c>
      <c r="G465" s="3"/>
      <c r="H465" s="115"/>
      <c r="I465" s="116"/>
      <c r="J465" s="115"/>
      <c r="K465" s="119"/>
      <c r="L465" s="119"/>
      <c r="M465" s="3">
        <f t="shared" si="3582"/>
        <v>3000</v>
      </c>
      <c r="N465" s="209">
        <v>300</v>
      </c>
      <c r="O465" s="210">
        <f t="shared" ref="O465" si="3727">N465/$C465</f>
        <v>0.1</v>
      </c>
      <c r="P465" s="209">
        <v>300</v>
      </c>
      <c r="Q465" s="210">
        <f t="shared" ref="Q465" si="3728">P465/$C465</f>
        <v>0.1</v>
      </c>
      <c r="R465" s="209">
        <v>300</v>
      </c>
      <c r="S465" s="210">
        <f t="shared" ref="S465" si="3729">R465/$C465</f>
        <v>0.1</v>
      </c>
      <c r="T465" s="209">
        <v>300</v>
      </c>
      <c r="U465" s="210">
        <f t="shared" ref="U465" si="3730">T465/$C465</f>
        <v>0.1</v>
      </c>
      <c r="V465" s="209">
        <v>300</v>
      </c>
      <c r="W465" s="210">
        <f t="shared" ref="W465" si="3731">V465/$C465</f>
        <v>0.1</v>
      </c>
      <c r="X465" s="209">
        <v>2850</v>
      </c>
      <c r="Y465" s="210">
        <f t="shared" ref="Y465" si="3732">X465/$C465</f>
        <v>0.95</v>
      </c>
      <c r="Z465" s="209">
        <v>2850</v>
      </c>
      <c r="AA465" s="210">
        <f t="shared" ref="AA465" si="3733">Z465/$C465</f>
        <v>0.95</v>
      </c>
      <c r="AB465" s="209">
        <v>2850</v>
      </c>
      <c r="AC465" s="210">
        <f t="shared" ref="AC465" si="3734">AB465/$C465</f>
        <v>0.95</v>
      </c>
      <c r="AD465" s="209">
        <v>2850</v>
      </c>
      <c r="AE465" s="210">
        <f t="shared" ref="AE465" si="3735">AD465/$C465</f>
        <v>0.95</v>
      </c>
      <c r="AF465" s="209">
        <v>2850</v>
      </c>
      <c r="AG465" s="210">
        <f t="shared" ref="AG465" si="3736">AF465/$C465</f>
        <v>0.95</v>
      </c>
      <c r="AH465" s="209">
        <v>2850</v>
      </c>
      <c r="AI465" s="210">
        <f t="shared" ref="AI465" si="3737">AH465/$C465</f>
        <v>0.95</v>
      </c>
      <c r="AJ465" s="209">
        <v>2850</v>
      </c>
      <c r="AK465" s="210">
        <f t="shared" ref="AK465" si="3738">AJ465/$C465</f>
        <v>0.95</v>
      </c>
      <c r="AL465" s="209">
        <v>2850</v>
      </c>
      <c r="AM465" s="210">
        <f t="shared" ref="AM465" si="3739">AL465/$C465</f>
        <v>0.95</v>
      </c>
      <c r="AN465" s="115"/>
      <c r="AP465" s="168"/>
      <c r="AQ465" s="227" t="str">
        <f t="shared" si="3724"/>
        <v>ok</v>
      </c>
      <c r="AR465" s="228" t="str">
        <f t="shared" si="3725"/>
        <v>ok</v>
      </c>
      <c r="AS465" s="228" t="str">
        <f t="shared" si="3726"/>
        <v>ok</v>
      </c>
      <c r="AT465" s="124"/>
      <c r="AU465" s="228"/>
      <c r="AV465" s="228"/>
      <c r="AW465" s="228"/>
    </row>
    <row r="466" spans="1:49" ht="39.6" outlineLevel="1" x14ac:dyDescent="0.3">
      <c r="A466" s="113" t="s">
        <v>160</v>
      </c>
      <c r="B466" s="114" t="s">
        <v>430</v>
      </c>
      <c r="C466" s="3">
        <f>D466+E466</f>
        <v>21250</v>
      </c>
      <c r="D466" s="3"/>
      <c r="E466" s="3">
        <f>F466+G466+I466+K466</f>
        <v>21250</v>
      </c>
      <c r="F466" s="3"/>
      <c r="G466" s="3">
        <v>21250</v>
      </c>
      <c r="H466" s="115"/>
      <c r="I466" s="116"/>
      <c r="J466" s="115"/>
      <c r="K466" s="119"/>
      <c r="L466" s="119"/>
      <c r="M466" s="116"/>
      <c r="N466" s="194"/>
      <c r="O466" s="193">
        <f t="shared" si="3723"/>
        <v>0</v>
      </c>
      <c r="P466" s="194"/>
      <c r="Q466" s="193">
        <f t="shared" si="3708"/>
        <v>0</v>
      </c>
      <c r="R466" s="194">
        <f>21250*0.1</f>
        <v>2125</v>
      </c>
      <c r="S466" s="193">
        <f t="shared" si="3709"/>
        <v>0.1</v>
      </c>
      <c r="T466" s="194">
        <f>21250*0.2</f>
        <v>4250</v>
      </c>
      <c r="U466" s="193">
        <f t="shared" si="3710"/>
        <v>0.2</v>
      </c>
      <c r="V466" s="194">
        <f>21250*0.3</f>
        <v>6375</v>
      </c>
      <c r="W466" s="193">
        <f t="shared" si="3711"/>
        <v>0.3</v>
      </c>
      <c r="X466" s="194">
        <f>21250*0.4</f>
        <v>8500</v>
      </c>
      <c r="Y466" s="193">
        <f t="shared" si="3712"/>
        <v>0.4</v>
      </c>
      <c r="Z466" s="194">
        <f>21250*0.5</f>
        <v>10625</v>
      </c>
      <c r="AA466" s="193">
        <f t="shared" si="3713"/>
        <v>0.5</v>
      </c>
      <c r="AB466" s="194">
        <f>21250*0.6</f>
        <v>12750</v>
      </c>
      <c r="AC466" s="193">
        <f t="shared" si="3713"/>
        <v>0.6</v>
      </c>
      <c r="AD466" s="194">
        <f>21250*0.7</f>
        <v>14874.999999999998</v>
      </c>
      <c r="AE466" s="193">
        <f t="shared" si="3715"/>
        <v>0.7</v>
      </c>
      <c r="AF466" s="194">
        <f>21250*0.8</f>
        <v>17000</v>
      </c>
      <c r="AG466" s="193">
        <f t="shared" si="3715"/>
        <v>0.8</v>
      </c>
      <c r="AH466" s="194">
        <f>21250*0.82</f>
        <v>17425</v>
      </c>
      <c r="AI466" s="193">
        <f t="shared" si="3717"/>
        <v>0.82</v>
      </c>
      <c r="AJ466" s="194">
        <f>21250*0.85</f>
        <v>18062.5</v>
      </c>
      <c r="AK466" s="193">
        <f t="shared" si="3718"/>
        <v>0.85</v>
      </c>
      <c r="AL466" s="194">
        <f>21250*0.95</f>
        <v>20187.5</v>
      </c>
      <c r="AM466" s="193">
        <f t="shared" si="3719"/>
        <v>0.95</v>
      </c>
      <c r="AN466" s="115"/>
      <c r="AQ466" s="227" t="str">
        <f t="shared" si="3724"/>
        <v>ok</v>
      </c>
      <c r="AR466" s="228" t="str">
        <f t="shared" si="3725"/>
        <v>ok</v>
      </c>
      <c r="AS466" s="228" t="str">
        <f t="shared" si="3726"/>
        <v>ok</v>
      </c>
      <c r="AT466" s="124"/>
      <c r="AU466" s="228"/>
      <c r="AV466" s="228"/>
      <c r="AW466" s="228"/>
    </row>
    <row r="467" spans="1:49" x14ac:dyDescent="0.3">
      <c r="A467" s="161">
        <f>MAX(A$244:A465)+1</f>
        <v>65</v>
      </c>
      <c r="B467" s="148" t="s">
        <v>318</v>
      </c>
      <c r="C467" s="162">
        <f>C468+C470+C471</f>
        <v>49950</v>
      </c>
      <c r="D467" s="162">
        <f t="shared" ref="D467:AL467" si="3740">D468+D470+D471</f>
        <v>0</v>
      </c>
      <c r="E467" s="162">
        <f t="shared" si="3740"/>
        <v>49950</v>
      </c>
      <c r="F467" s="162">
        <f t="shared" si="3740"/>
        <v>3000</v>
      </c>
      <c r="G467" s="162">
        <f t="shared" si="3740"/>
        <v>46950</v>
      </c>
      <c r="H467" s="162">
        <f t="shared" si="3740"/>
        <v>0</v>
      </c>
      <c r="I467" s="162">
        <f t="shared" si="3740"/>
        <v>0</v>
      </c>
      <c r="J467" s="162">
        <f t="shared" si="3740"/>
        <v>0</v>
      </c>
      <c r="K467" s="162">
        <f t="shared" si="3740"/>
        <v>0</v>
      </c>
      <c r="L467" s="162">
        <f t="shared" si="3740"/>
        <v>0</v>
      </c>
      <c r="M467" s="162">
        <f t="shared" si="3740"/>
        <v>3000</v>
      </c>
      <c r="N467" s="163">
        <f t="shared" si="3740"/>
        <v>0</v>
      </c>
      <c r="O467" s="164">
        <f t="shared" ref="O467:O526" si="3741">N467/$C467</f>
        <v>0</v>
      </c>
      <c r="P467" s="163">
        <f t="shared" si="3740"/>
        <v>0</v>
      </c>
      <c r="Q467" s="164">
        <f t="shared" ref="Q467:Q471" si="3742">P467/$C467</f>
        <v>0</v>
      </c>
      <c r="R467" s="163">
        <f t="shared" si="3740"/>
        <v>0</v>
      </c>
      <c r="S467" s="164">
        <f t="shared" ref="S467:S471" si="3743">R467/$C467</f>
        <v>0</v>
      </c>
      <c r="T467" s="163">
        <f t="shared" si="3740"/>
        <v>0</v>
      </c>
      <c r="U467" s="164">
        <f t="shared" ref="U467:U471" si="3744">T467/$C467</f>
        <v>0</v>
      </c>
      <c r="V467" s="163">
        <f t="shared" si="3740"/>
        <v>0</v>
      </c>
      <c r="W467" s="164">
        <f t="shared" ref="W467:W471" si="3745">V467/$C467</f>
        <v>0</v>
      </c>
      <c r="X467" s="163">
        <f t="shared" si="3740"/>
        <v>2850</v>
      </c>
      <c r="Y467" s="164">
        <f t="shared" ref="Y467:Y471" si="3746">X467/$C467</f>
        <v>5.7057057057057055E-2</v>
      </c>
      <c r="Z467" s="163">
        <f t="shared" si="3740"/>
        <v>14725</v>
      </c>
      <c r="AA467" s="164">
        <f t="shared" ref="AA467:AA471" si="3747">Z467/$C467</f>
        <v>0.29479479479479481</v>
      </c>
      <c r="AB467" s="163">
        <f t="shared" si="3740"/>
        <v>21831</v>
      </c>
      <c r="AC467" s="164">
        <f t="shared" ref="AC467:AC471" si="3748">AB467/$C467</f>
        <v>0.43705705705705705</v>
      </c>
      <c r="AD467" s="163">
        <f t="shared" si="3740"/>
        <v>28471</v>
      </c>
      <c r="AE467" s="164">
        <f t="shared" ref="AE467:AE471" si="3749">AD467/$C467</f>
        <v>0.56998998998998995</v>
      </c>
      <c r="AF467" s="163">
        <f t="shared" si="3740"/>
        <v>33096</v>
      </c>
      <c r="AG467" s="164">
        <f t="shared" ref="AG467:AG471" si="3750">AF467/$C467</f>
        <v>0.66258258258258262</v>
      </c>
      <c r="AH467" s="163">
        <f t="shared" si="3740"/>
        <v>36125</v>
      </c>
      <c r="AI467" s="164">
        <f t="shared" ref="AI467:AI471" si="3751">AH467/$C467</f>
        <v>0.72322322322322319</v>
      </c>
      <c r="AJ467" s="163">
        <f t="shared" si="3740"/>
        <v>47452</v>
      </c>
      <c r="AK467" s="164">
        <f t="shared" ref="AK467:AK471" si="3752">AJ467/$C467</f>
        <v>0.94998998998998996</v>
      </c>
      <c r="AL467" s="163">
        <f t="shared" si="3740"/>
        <v>47452</v>
      </c>
      <c r="AM467" s="164">
        <f t="shared" ref="AM467:AM471" si="3753">AL467/$C467</f>
        <v>0.94998998998998996</v>
      </c>
      <c r="AN467" s="155"/>
      <c r="AQ467" s="227" t="str">
        <f t="shared" si="3724"/>
        <v>ok</v>
      </c>
      <c r="AR467" s="228" t="str">
        <f t="shared" si="3725"/>
        <v>ok</v>
      </c>
      <c r="AS467" s="228" t="str">
        <f t="shared" si="3726"/>
        <v>ok</v>
      </c>
      <c r="AT467" s="124"/>
      <c r="AU467" s="228"/>
      <c r="AV467" s="228" t="s">
        <v>452</v>
      </c>
      <c r="AW467" s="228"/>
    </row>
    <row r="468" spans="1:49" s="167" customFormat="1" outlineLevel="1" x14ac:dyDescent="0.3">
      <c r="A468" s="113" t="s">
        <v>160</v>
      </c>
      <c r="B468" s="165" t="s">
        <v>232</v>
      </c>
      <c r="C468" s="166">
        <f>C469</f>
        <v>25000</v>
      </c>
      <c r="D468" s="166">
        <f t="shared" ref="D468:N468" si="3754">D469</f>
        <v>0</v>
      </c>
      <c r="E468" s="166">
        <f t="shared" si="3754"/>
        <v>25000</v>
      </c>
      <c r="F468" s="166">
        <f t="shared" si="3754"/>
        <v>0</v>
      </c>
      <c r="G468" s="166">
        <f t="shared" si="3754"/>
        <v>25000</v>
      </c>
      <c r="H468" s="166">
        <f t="shared" si="3754"/>
        <v>0</v>
      </c>
      <c r="I468" s="166">
        <f t="shared" si="3754"/>
        <v>0</v>
      </c>
      <c r="J468" s="166">
        <f t="shared" si="3754"/>
        <v>0</v>
      </c>
      <c r="K468" s="119"/>
      <c r="L468" s="119"/>
      <c r="M468" s="166">
        <f t="shared" si="3754"/>
        <v>0</v>
      </c>
      <c r="N468" s="3">
        <f t="shared" si="3754"/>
        <v>0</v>
      </c>
      <c r="O468" s="277">
        <f t="shared" si="3741"/>
        <v>0</v>
      </c>
      <c r="P468" s="3">
        <f>P469</f>
        <v>0</v>
      </c>
      <c r="Q468" s="277">
        <f t="shared" si="3742"/>
        <v>0</v>
      </c>
      <c r="R468" s="3">
        <f>R469</f>
        <v>0</v>
      </c>
      <c r="S468" s="277">
        <f t="shared" si="3743"/>
        <v>0</v>
      </c>
      <c r="T468" s="3">
        <f>T469</f>
        <v>0</v>
      </c>
      <c r="U468" s="277">
        <f t="shared" si="3744"/>
        <v>0</v>
      </c>
      <c r="V468" s="3">
        <f>V469</f>
        <v>0</v>
      </c>
      <c r="W468" s="277">
        <f t="shared" si="3745"/>
        <v>0</v>
      </c>
      <c r="X468" s="3">
        <f>X469</f>
        <v>0</v>
      </c>
      <c r="Y468" s="277">
        <f t="shared" si="3746"/>
        <v>0</v>
      </c>
      <c r="Z468" s="3">
        <f>Z469</f>
        <v>11875</v>
      </c>
      <c r="AA468" s="277">
        <f t="shared" si="3747"/>
        <v>0.47499999999999998</v>
      </c>
      <c r="AB468" s="3">
        <f>AB469</f>
        <v>11875</v>
      </c>
      <c r="AC468" s="277">
        <f t="shared" si="3748"/>
        <v>0.47499999999999998</v>
      </c>
      <c r="AD468" s="3">
        <f>AD469</f>
        <v>11875</v>
      </c>
      <c r="AE468" s="277">
        <f t="shared" si="3749"/>
        <v>0.47499999999999998</v>
      </c>
      <c r="AF468" s="3">
        <f>AF469</f>
        <v>16500</v>
      </c>
      <c r="AG468" s="277">
        <f t="shared" si="3750"/>
        <v>0.66</v>
      </c>
      <c r="AH468" s="3">
        <f>AH469</f>
        <v>16500</v>
      </c>
      <c r="AI468" s="277">
        <f t="shared" si="3751"/>
        <v>0.66</v>
      </c>
      <c r="AJ468" s="3">
        <f>AJ469</f>
        <v>23750</v>
      </c>
      <c r="AK468" s="277">
        <f t="shared" si="3752"/>
        <v>0.95</v>
      </c>
      <c r="AL468" s="3">
        <f>AL469</f>
        <v>23750</v>
      </c>
      <c r="AM468" s="277">
        <f t="shared" si="3753"/>
        <v>0.95</v>
      </c>
      <c r="AN468" s="115"/>
      <c r="AP468" s="168"/>
      <c r="AQ468" s="227" t="str">
        <f t="shared" si="3724"/>
        <v>ok</v>
      </c>
      <c r="AR468" s="228" t="str">
        <f t="shared" si="3725"/>
        <v>ok</v>
      </c>
      <c r="AS468" s="228" t="str">
        <f t="shared" si="3726"/>
        <v>ok</v>
      </c>
      <c r="AT468" s="124"/>
      <c r="AU468" s="228"/>
      <c r="AV468" s="228"/>
      <c r="AW468" s="228"/>
    </row>
    <row r="469" spans="1:49" ht="52.8" outlineLevel="1" x14ac:dyDescent="0.3">
      <c r="A469" s="169"/>
      <c r="B469" s="170" t="s">
        <v>319</v>
      </c>
      <c r="C469" s="147">
        <f t="shared" si="3377"/>
        <v>25000</v>
      </c>
      <c r="D469" s="171"/>
      <c r="E469" s="147">
        <f>F469+G469+I469+K469</f>
        <v>25000</v>
      </c>
      <c r="F469" s="119"/>
      <c r="G469" s="152">
        <v>25000</v>
      </c>
      <c r="H469" s="115"/>
      <c r="I469" s="119"/>
      <c r="J469" s="115"/>
      <c r="K469" s="119"/>
      <c r="L469" s="119"/>
      <c r="M469" s="152">
        <f t="shared" ref="M469:M512" si="3755">F469+H469+J469+L469</f>
        <v>0</v>
      </c>
      <c r="N469" s="194"/>
      <c r="O469" s="278">
        <f t="shared" si="3741"/>
        <v>0</v>
      </c>
      <c r="P469" s="194"/>
      <c r="Q469" s="278">
        <f t="shared" si="3742"/>
        <v>0</v>
      </c>
      <c r="R469" s="194"/>
      <c r="S469" s="278">
        <f t="shared" si="3743"/>
        <v>0</v>
      </c>
      <c r="T469" s="194"/>
      <c r="U469" s="278">
        <f t="shared" si="3744"/>
        <v>0</v>
      </c>
      <c r="V469" s="194"/>
      <c r="W469" s="278">
        <f t="shared" si="3745"/>
        <v>0</v>
      </c>
      <c r="X469" s="194"/>
      <c r="Y469" s="278">
        <f t="shared" si="3746"/>
        <v>0</v>
      </c>
      <c r="Z469" s="194">
        <v>11875</v>
      </c>
      <c r="AA469" s="278">
        <f t="shared" si="3747"/>
        <v>0.47499999999999998</v>
      </c>
      <c r="AB469" s="194">
        <v>11875</v>
      </c>
      <c r="AC469" s="278">
        <f t="shared" si="3748"/>
        <v>0.47499999999999998</v>
      </c>
      <c r="AD469" s="194">
        <v>11875</v>
      </c>
      <c r="AE469" s="278">
        <f t="shared" si="3749"/>
        <v>0.47499999999999998</v>
      </c>
      <c r="AF469" s="194">
        <v>16500</v>
      </c>
      <c r="AG469" s="278">
        <f t="shared" si="3750"/>
        <v>0.66</v>
      </c>
      <c r="AH469" s="194">
        <v>16500</v>
      </c>
      <c r="AI469" s="278">
        <f t="shared" si="3751"/>
        <v>0.66</v>
      </c>
      <c r="AJ469" s="194">
        <v>23750</v>
      </c>
      <c r="AK469" s="278">
        <f t="shared" si="3752"/>
        <v>0.95</v>
      </c>
      <c r="AL469" s="194">
        <v>23750</v>
      </c>
      <c r="AM469" s="278">
        <f t="shared" si="3753"/>
        <v>0.95</v>
      </c>
      <c r="AN469" s="119"/>
      <c r="AQ469" s="227" t="str">
        <f t="shared" si="3724"/>
        <v>ok</v>
      </c>
      <c r="AR469" s="228" t="str">
        <f t="shared" si="3725"/>
        <v>ok</v>
      </c>
      <c r="AS469" s="228" t="str">
        <f t="shared" si="3726"/>
        <v>ok</v>
      </c>
      <c r="AT469" s="124"/>
      <c r="AU469" s="228"/>
      <c r="AV469" s="228"/>
      <c r="AW469" s="228"/>
    </row>
    <row r="470" spans="1:49" s="167" customFormat="1" outlineLevel="1" x14ac:dyDescent="0.3">
      <c r="A470" s="113" t="s">
        <v>160</v>
      </c>
      <c r="B470" s="165" t="s">
        <v>228</v>
      </c>
      <c r="C470" s="3">
        <f t="shared" si="3377"/>
        <v>3000</v>
      </c>
      <c r="D470" s="3"/>
      <c r="E470" s="3">
        <f>F470+G470+I470+K470</f>
        <v>3000</v>
      </c>
      <c r="F470" s="116">
        <v>3000</v>
      </c>
      <c r="G470" s="116"/>
      <c r="H470" s="115"/>
      <c r="I470" s="116"/>
      <c r="J470" s="115"/>
      <c r="K470" s="119"/>
      <c r="L470" s="119"/>
      <c r="M470" s="116">
        <f t="shared" si="3755"/>
        <v>3000</v>
      </c>
      <c r="N470" s="209"/>
      <c r="O470" s="276">
        <f t="shared" si="3741"/>
        <v>0</v>
      </c>
      <c r="P470" s="209"/>
      <c r="Q470" s="276">
        <f t="shared" si="3742"/>
        <v>0</v>
      </c>
      <c r="R470" s="209"/>
      <c r="S470" s="276">
        <f t="shared" si="3743"/>
        <v>0</v>
      </c>
      <c r="T470" s="209"/>
      <c r="U470" s="276">
        <f t="shared" si="3744"/>
        <v>0</v>
      </c>
      <c r="V470" s="209"/>
      <c r="W470" s="276">
        <f t="shared" si="3745"/>
        <v>0</v>
      </c>
      <c r="X470" s="209">
        <v>2850</v>
      </c>
      <c r="Y470" s="276">
        <f t="shared" si="3746"/>
        <v>0.95</v>
      </c>
      <c r="Z470" s="209">
        <v>2850</v>
      </c>
      <c r="AA470" s="276">
        <f t="shared" si="3747"/>
        <v>0.95</v>
      </c>
      <c r="AB470" s="209">
        <v>2850</v>
      </c>
      <c r="AC470" s="276">
        <f t="shared" si="3748"/>
        <v>0.95</v>
      </c>
      <c r="AD470" s="209">
        <v>2850</v>
      </c>
      <c r="AE470" s="276">
        <f t="shared" si="3749"/>
        <v>0.95</v>
      </c>
      <c r="AF470" s="209">
        <v>2850</v>
      </c>
      <c r="AG470" s="276">
        <f t="shared" si="3750"/>
        <v>0.95</v>
      </c>
      <c r="AH470" s="209">
        <v>2850</v>
      </c>
      <c r="AI470" s="276">
        <f t="shared" si="3751"/>
        <v>0.95</v>
      </c>
      <c r="AJ470" s="209">
        <v>2850</v>
      </c>
      <c r="AK470" s="276">
        <f t="shared" si="3752"/>
        <v>0.95</v>
      </c>
      <c r="AL470" s="209">
        <v>2850</v>
      </c>
      <c r="AM470" s="276">
        <f t="shared" si="3753"/>
        <v>0.95</v>
      </c>
      <c r="AN470" s="115"/>
      <c r="AP470" s="168"/>
      <c r="AQ470" s="227" t="str">
        <f t="shared" si="3724"/>
        <v>ok</v>
      </c>
      <c r="AR470" s="228" t="str">
        <f t="shared" si="3725"/>
        <v>ok</v>
      </c>
      <c r="AS470" s="228" t="str">
        <f t="shared" si="3726"/>
        <v>ok</v>
      </c>
      <c r="AT470" s="124"/>
      <c r="AU470" s="228"/>
      <c r="AV470" s="228"/>
      <c r="AW470" s="228"/>
    </row>
    <row r="471" spans="1:49" ht="39.6" outlineLevel="1" x14ac:dyDescent="0.3">
      <c r="A471" s="113" t="s">
        <v>160</v>
      </c>
      <c r="B471" s="114" t="s">
        <v>430</v>
      </c>
      <c r="C471" s="3">
        <f>D471+E471</f>
        <v>21950</v>
      </c>
      <c r="D471" s="3"/>
      <c r="E471" s="3">
        <f>F471+G471+I471+K471</f>
        <v>21950</v>
      </c>
      <c r="F471" s="3"/>
      <c r="G471" s="3">
        <v>21950</v>
      </c>
      <c r="H471" s="115"/>
      <c r="I471" s="116"/>
      <c r="J471" s="115"/>
      <c r="K471" s="119"/>
      <c r="L471" s="119"/>
      <c r="M471" s="116"/>
      <c r="N471" s="209"/>
      <c r="O471" s="276">
        <f t="shared" si="3741"/>
        <v>0</v>
      </c>
      <c r="P471" s="209"/>
      <c r="Q471" s="276">
        <f t="shared" si="3742"/>
        <v>0</v>
      </c>
      <c r="R471" s="209"/>
      <c r="S471" s="276">
        <f t="shared" si="3743"/>
        <v>0</v>
      </c>
      <c r="T471" s="209"/>
      <c r="U471" s="276">
        <f t="shared" si="3744"/>
        <v>0</v>
      </c>
      <c r="V471" s="209"/>
      <c r="W471" s="276">
        <f t="shared" si="3745"/>
        <v>0</v>
      </c>
      <c r="X471" s="209"/>
      <c r="Y471" s="276">
        <f t="shared" si="3746"/>
        <v>0</v>
      </c>
      <c r="Z471" s="209"/>
      <c r="AA471" s="276">
        <f t="shared" si="3747"/>
        <v>0</v>
      </c>
      <c r="AB471" s="209">
        <v>7106</v>
      </c>
      <c r="AC471" s="276">
        <f t="shared" si="3748"/>
        <v>0.32373576309794988</v>
      </c>
      <c r="AD471" s="209">
        <f>6640+7106</f>
        <v>13746</v>
      </c>
      <c r="AE471" s="276">
        <f t="shared" si="3749"/>
        <v>0.62624145785876995</v>
      </c>
      <c r="AF471" s="209">
        <v>13746</v>
      </c>
      <c r="AG471" s="276">
        <f t="shared" si="3750"/>
        <v>0.62624145785876995</v>
      </c>
      <c r="AH471" s="209">
        <v>16775</v>
      </c>
      <c r="AI471" s="276">
        <f t="shared" si="3751"/>
        <v>0.76423690205011385</v>
      </c>
      <c r="AJ471" s="209">
        <v>20852</v>
      </c>
      <c r="AK471" s="276">
        <f t="shared" si="3752"/>
        <v>0.94997722095671977</v>
      </c>
      <c r="AL471" s="209">
        <v>20852</v>
      </c>
      <c r="AM471" s="276">
        <f t="shared" si="3753"/>
        <v>0.94997722095671977</v>
      </c>
      <c r="AN471" s="115"/>
      <c r="AQ471" s="227" t="str">
        <f t="shared" si="3724"/>
        <v>ok</v>
      </c>
      <c r="AR471" s="228" t="str">
        <f t="shared" si="3725"/>
        <v>ok</v>
      </c>
      <c r="AS471" s="228" t="str">
        <f t="shared" si="3726"/>
        <v>ok</v>
      </c>
      <c r="AT471" s="124"/>
      <c r="AU471" s="228"/>
      <c r="AV471" s="228"/>
      <c r="AW471" s="228"/>
    </row>
    <row r="472" spans="1:49" x14ac:dyDescent="0.3">
      <c r="A472" s="161">
        <f>MAX(A$244:A470)+1</f>
        <v>66</v>
      </c>
      <c r="B472" s="148" t="s">
        <v>402</v>
      </c>
      <c r="C472" s="162">
        <f>C473+C474</f>
        <v>7675</v>
      </c>
      <c r="D472" s="162">
        <f t="shared" ref="D472:AL472" si="3756">D473+D474</f>
        <v>0</v>
      </c>
      <c r="E472" s="162">
        <f t="shared" si="3756"/>
        <v>7675</v>
      </c>
      <c r="F472" s="162">
        <f t="shared" si="3756"/>
        <v>3000</v>
      </c>
      <c r="G472" s="162">
        <f t="shared" si="3756"/>
        <v>4675</v>
      </c>
      <c r="H472" s="162">
        <f t="shared" si="3756"/>
        <v>0</v>
      </c>
      <c r="I472" s="162">
        <f t="shared" si="3756"/>
        <v>0</v>
      </c>
      <c r="J472" s="162">
        <f t="shared" si="3756"/>
        <v>0</v>
      </c>
      <c r="K472" s="162">
        <f t="shared" si="3756"/>
        <v>0</v>
      </c>
      <c r="L472" s="162">
        <f t="shared" si="3756"/>
        <v>0</v>
      </c>
      <c r="M472" s="162">
        <f t="shared" si="3756"/>
        <v>3000</v>
      </c>
      <c r="N472" s="163">
        <f t="shared" si="3756"/>
        <v>0</v>
      </c>
      <c r="O472" s="164">
        <f t="shared" si="3741"/>
        <v>0</v>
      </c>
      <c r="P472" s="163">
        <f t="shared" si="3756"/>
        <v>0</v>
      </c>
      <c r="Q472" s="164">
        <f t="shared" ref="Q472" si="3757">P472/$C472</f>
        <v>0</v>
      </c>
      <c r="R472" s="163">
        <f t="shared" si="3756"/>
        <v>767.5</v>
      </c>
      <c r="S472" s="164">
        <f t="shared" ref="S472" si="3758">R472/$C472</f>
        <v>0.1</v>
      </c>
      <c r="T472" s="163">
        <f t="shared" si="3756"/>
        <v>1385</v>
      </c>
      <c r="U472" s="164">
        <f t="shared" ref="U472" si="3759">T472/$C472</f>
        <v>0.18045602605863192</v>
      </c>
      <c r="V472" s="163">
        <f t="shared" si="3756"/>
        <v>2152.5</v>
      </c>
      <c r="W472" s="164">
        <f t="shared" ref="W472" si="3760">V472/$C472</f>
        <v>0.2804560260586319</v>
      </c>
      <c r="X472" s="163">
        <f t="shared" si="3756"/>
        <v>3070</v>
      </c>
      <c r="Y472" s="164">
        <f t="shared" ref="Y472" si="3761">X472/$C472</f>
        <v>0.4</v>
      </c>
      <c r="Z472" s="163">
        <f t="shared" si="3756"/>
        <v>3987.5</v>
      </c>
      <c r="AA472" s="164">
        <f t="shared" ref="AA472" si="3762">Z472/$C472</f>
        <v>0.51954397394136809</v>
      </c>
      <c r="AB472" s="163">
        <f t="shared" si="3756"/>
        <v>4671.25</v>
      </c>
      <c r="AC472" s="164">
        <f t="shared" ref="AC472" si="3763">AB472/$C472</f>
        <v>0.60863192182410419</v>
      </c>
      <c r="AD472" s="163">
        <f t="shared" si="3756"/>
        <v>5055</v>
      </c>
      <c r="AE472" s="164">
        <f t="shared" ref="AE472" si="3764">AD472/$C472</f>
        <v>0.65863192182410424</v>
      </c>
      <c r="AF472" s="163">
        <f t="shared" si="3756"/>
        <v>5672.5</v>
      </c>
      <c r="AG472" s="164">
        <f t="shared" ref="AG472" si="3765">AF472/$C472</f>
        <v>0.73908794788273613</v>
      </c>
      <c r="AH472" s="163">
        <f t="shared" si="3756"/>
        <v>6200</v>
      </c>
      <c r="AI472" s="164">
        <f t="shared" ref="AI472" si="3766">AH472/$C472</f>
        <v>0.80781758957654726</v>
      </c>
      <c r="AJ472" s="163">
        <f t="shared" si="3756"/>
        <v>6757.5</v>
      </c>
      <c r="AK472" s="164">
        <f t="shared" ref="AK472" si="3767">AJ472/$C472</f>
        <v>0.88045602605863194</v>
      </c>
      <c r="AL472" s="163">
        <f t="shared" si="3756"/>
        <v>7291.25</v>
      </c>
      <c r="AM472" s="164">
        <f t="shared" ref="AM472" si="3768">AL472/$C472</f>
        <v>0.95</v>
      </c>
      <c r="AN472" s="155"/>
      <c r="AQ472" s="227" t="str">
        <f t="shared" si="3724"/>
        <v>ok</v>
      </c>
      <c r="AR472" s="228" t="str">
        <f t="shared" si="3725"/>
        <v>ok</v>
      </c>
      <c r="AS472" s="228" t="str">
        <f t="shared" si="3726"/>
        <v>ok</v>
      </c>
      <c r="AT472" s="124"/>
      <c r="AU472" s="228"/>
      <c r="AV472" s="228"/>
      <c r="AW472" s="228" t="s">
        <v>452</v>
      </c>
    </row>
    <row r="473" spans="1:49" s="167" customFormat="1" outlineLevel="1" x14ac:dyDescent="0.3">
      <c r="A473" s="113" t="s">
        <v>160</v>
      </c>
      <c r="B473" s="165" t="s">
        <v>228</v>
      </c>
      <c r="C473" s="3">
        <f t="shared" si="3377"/>
        <v>3000</v>
      </c>
      <c r="D473" s="3"/>
      <c r="E473" s="3">
        <f>F473+G473+I473+K473</f>
        <v>3000</v>
      </c>
      <c r="F473" s="116">
        <v>3000</v>
      </c>
      <c r="G473" s="116"/>
      <c r="H473" s="115"/>
      <c r="I473" s="116"/>
      <c r="J473" s="115"/>
      <c r="K473" s="119"/>
      <c r="L473" s="119"/>
      <c r="M473" s="116">
        <f t="shared" si="3755"/>
        <v>3000</v>
      </c>
      <c r="N473" s="209"/>
      <c r="O473" s="210">
        <f t="shared" si="3741"/>
        <v>0</v>
      </c>
      <c r="P473" s="209"/>
      <c r="Q473" s="210">
        <f t="shared" ref="Q473" si="3769">P473/$C473</f>
        <v>0</v>
      </c>
      <c r="R473" s="209">
        <f>3000*0.1</f>
        <v>300</v>
      </c>
      <c r="S473" s="210">
        <f t="shared" ref="S473" si="3770">R473/$C473</f>
        <v>0.1</v>
      </c>
      <c r="T473" s="209">
        <f>3000*0.15</f>
        <v>450</v>
      </c>
      <c r="U473" s="210">
        <f t="shared" ref="U473" si="3771">T473/$C473</f>
        <v>0.15</v>
      </c>
      <c r="V473" s="209">
        <f>3000*0.25</f>
        <v>750</v>
      </c>
      <c r="W473" s="210">
        <f t="shared" ref="W473" si="3772">V473/$C473</f>
        <v>0.25</v>
      </c>
      <c r="X473" s="209">
        <f>3000*0.4</f>
        <v>1200</v>
      </c>
      <c r="Y473" s="210">
        <f t="shared" ref="Y473" si="3773">X473/$C473</f>
        <v>0.4</v>
      </c>
      <c r="Z473" s="209">
        <f>3000*0.55</f>
        <v>1650.0000000000002</v>
      </c>
      <c r="AA473" s="210">
        <f t="shared" ref="AA473" si="3774">Z473/$C473</f>
        <v>0.55000000000000004</v>
      </c>
      <c r="AB473" s="209">
        <f>3000*0.7</f>
        <v>2100</v>
      </c>
      <c r="AC473" s="210">
        <f t="shared" ref="AC473" si="3775">AB473/$C473</f>
        <v>0.7</v>
      </c>
      <c r="AD473" s="209">
        <f>3000*0.75</f>
        <v>2250</v>
      </c>
      <c r="AE473" s="210">
        <f t="shared" ref="AE473" si="3776">AD473/$C473</f>
        <v>0.75</v>
      </c>
      <c r="AF473" s="209">
        <f>3000*0.8</f>
        <v>2400</v>
      </c>
      <c r="AG473" s="210">
        <f t="shared" ref="AG473" si="3777">AF473/$C473</f>
        <v>0.8</v>
      </c>
      <c r="AH473" s="209">
        <f>3000*0.82</f>
        <v>2460</v>
      </c>
      <c r="AI473" s="210">
        <f t="shared" ref="AI473" si="3778">AH473/$C473</f>
        <v>0.82</v>
      </c>
      <c r="AJ473" s="209">
        <f>3000*0.85</f>
        <v>2550</v>
      </c>
      <c r="AK473" s="210">
        <f t="shared" ref="AK473" si="3779">AJ473/$C473</f>
        <v>0.85</v>
      </c>
      <c r="AL473" s="209">
        <f>3000*0.95</f>
        <v>2850</v>
      </c>
      <c r="AM473" s="210">
        <f t="shared" ref="AM473" si="3780">AL473/$C473</f>
        <v>0.95</v>
      </c>
      <c r="AN473" s="115"/>
      <c r="AP473" s="168"/>
      <c r="AQ473" s="227" t="str">
        <f t="shared" si="3724"/>
        <v>ok</v>
      </c>
      <c r="AR473" s="228" t="str">
        <f t="shared" si="3725"/>
        <v>ok</v>
      </c>
      <c r="AS473" s="228" t="str">
        <f t="shared" si="3726"/>
        <v>ok</v>
      </c>
      <c r="AT473" s="124"/>
      <c r="AU473" s="228"/>
      <c r="AV473" s="228"/>
      <c r="AW473" s="228"/>
    </row>
    <row r="474" spans="1:49" ht="45.75" customHeight="1" outlineLevel="1" x14ac:dyDescent="0.3">
      <c r="A474" s="113" t="s">
        <v>160</v>
      </c>
      <c r="B474" s="114" t="s">
        <v>430</v>
      </c>
      <c r="C474" s="3">
        <f>D474+E474</f>
        <v>4675</v>
      </c>
      <c r="D474" s="3"/>
      <c r="E474" s="3">
        <f>F474+G474+I474+K474</f>
        <v>4675</v>
      </c>
      <c r="F474" s="3"/>
      <c r="G474" s="3">
        <v>4675</v>
      </c>
      <c r="H474" s="115"/>
      <c r="I474" s="116"/>
      <c r="J474" s="115"/>
      <c r="K474" s="119"/>
      <c r="L474" s="119"/>
      <c r="M474" s="116"/>
      <c r="N474" s="209"/>
      <c r="O474" s="210">
        <f t="shared" si="3741"/>
        <v>0</v>
      </c>
      <c r="P474" s="209"/>
      <c r="Q474" s="210">
        <f t="shared" ref="Q474" si="3781">P474/$C474</f>
        <v>0</v>
      </c>
      <c r="R474" s="209">
        <f>E474*0.1</f>
        <v>467.5</v>
      </c>
      <c r="S474" s="210">
        <f t="shared" ref="S474" si="3782">R474/$C474</f>
        <v>0.1</v>
      </c>
      <c r="T474" s="209">
        <f>E474*0.2</f>
        <v>935</v>
      </c>
      <c r="U474" s="210">
        <f t="shared" ref="U474" si="3783">T474/$C474</f>
        <v>0.2</v>
      </c>
      <c r="V474" s="209">
        <f>E474*0.3</f>
        <v>1402.5</v>
      </c>
      <c r="W474" s="210">
        <f t="shared" ref="W474" si="3784">V474/$C474</f>
        <v>0.3</v>
      </c>
      <c r="X474" s="209">
        <f>E474*0.4</f>
        <v>1870</v>
      </c>
      <c r="Y474" s="210">
        <f t="shared" ref="Y474" si="3785">X474/$C474</f>
        <v>0.4</v>
      </c>
      <c r="Z474" s="209">
        <f>E474*0.5</f>
        <v>2337.5</v>
      </c>
      <c r="AA474" s="210">
        <f t="shared" ref="AA474" si="3786">Z474/$C474</f>
        <v>0.5</v>
      </c>
      <c r="AB474" s="209">
        <f>E474*0.55</f>
        <v>2571.25</v>
      </c>
      <c r="AC474" s="210">
        <f t="shared" ref="AC474" si="3787">AB474/$C474</f>
        <v>0.55000000000000004</v>
      </c>
      <c r="AD474" s="209">
        <f>E474*0.6</f>
        <v>2805</v>
      </c>
      <c r="AE474" s="210">
        <f t="shared" ref="AE474" si="3788">AD474/$C474</f>
        <v>0.6</v>
      </c>
      <c r="AF474" s="209">
        <f>E474*0.7</f>
        <v>3272.5</v>
      </c>
      <c r="AG474" s="210">
        <f t="shared" ref="AG474" si="3789">AF474/$C474</f>
        <v>0.7</v>
      </c>
      <c r="AH474" s="209">
        <f>E474*0.8</f>
        <v>3740</v>
      </c>
      <c r="AI474" s="210">
        <f t="shared" ref="AI474" si="3790">AH474/$C474</f>
        <v>0.8</v>
      </c>
      <c r="AJ474" s="209">
        <f>E474*0.9</f>
        <v>4207.5</v>
      </c>
      <c r="AK474" s="210">
        <f t="shared" ref="AK474" si="3791">AJ474/$C474</f>
        <v>0.9</v>
      </c>
      <c r="AL474" s="209">
        <f>E474*0.95</f>
        <v>4441.25</v>
      </c>
      <c r="AM474" s="210">
        <f t="shared" ref="AM474" si="3792">AL474/$C474</f>
        <v>0.95</v>
      </c>
      <c r="AN474" s="115"/>
      <c r="AQ474" s="227" t="str">
        <f t="shared" si="3724"/>
        <v>ok</v>
      </c>
      <c r="AR474" s="228" t="str">
        <f t="shared" si="3725"/>
        <v>ok</v>
      </c>
      <c r="AS474" s="228" t="str">
        <f t="shared" si="3726"/>
        <v>ok</v>
      </c>
      <c r="AT474" s="124"/>
      <c r="AU474" s="228"/>
      <c r="AV474" s="228"/>
      <c r="AW474" s="228"/>
    </row>
    <row r="475" spans="1:49" x14ac:dyDescent="0.3">
      <c r="A475" s="161">
        <f>MAX(A$244:A473)+1</f>
        <v>67</v>
      </c>
      <c r="B475" s="148" t="s">
        <v>320</v>
      </c>
      <c r="C475" s="162">
        <f>C476+C478+C479</f>
        <v>10975</v>
      </c>
      <c r="D475" s="162">
        <f t="shared" ref="D475:AL475" si="3793">D476+D478+D479</f>
        <v>0</v>
      </c>
      <c r="E475" s="162">
        <f t="shared" si="3793"/>
        <v>10975</v>
      </c>
      <c r="F475" s="162">
        <f t="shared" si="3793"/>
        <v>8000</v>
      </c>
      <c r="G475" s="162">
        <f t="shared" si="3793"/>
        <v>2975</v>
      </c>
      <c r="H475" s="162">
        <f t="shared" si="3793"/>
        <v>0</v>
      </c>
      <c r="I475" s="162">
        <f t="shared" si="3793"/>
        <v>0</v>
      </c>
      <c r="J475" s="162">
        <f t="shared" si="3793"/>
        <v>0</v>
      </c>
      <c r="K475" s="162">
        <f t="shared" si="3793"/>
        <v>0</v>
      </c>
      <c r="L475" s="162">
        <f t="shared" si="3793"/>
        <v>0</v>
      </c>
      <c r="M475" s="162">
        <f t="shared" si="3793"/>
        <v>8000</v>
      </c>
      <c r="N475" s="163">
        <f t="shared" si="3793"/>
        <v>800</v>
      </c>
      <c r="O475" s="164">
        <f t="shared" si="3741"/>
        <v>7.289293849658314E-2</v>
      </c>
      <c r="P475" s="163">
        <f t="shared" si="3793"/>
        <v>2300</v>
      </c>
      <c r="Q475" s="164">
        <f t="shared" ref="Q475:Q479" si="3794">P475/$C475</f>
        <v>0.20956719817767655</v>
      </c>
      <c r="R475" s="163">
        <f t="shared" si="3793"/>
        <v>3740</v>
      </c>
      <c r="S475" s="164">
        <f t="shared" ref="S475:S479" si="3795">R475/$C475</f>
        <v>0.34077448747152622</v>
      </c>
      <c r="T475" s="163">
        <f t="shared" si="3793"/>
        <v>5190</v>
      </c>
      <c r="U475" s="164">
        <f t="shared" ref="U475:U479" si="3796">T475/$C475</f>
        <v>0.47289293849658315</v>
      </c>
      <c r="V475" s="163">
        <f t="shared" si="3793"/>
        <v>6640</v>
      </c>
      <c r="W475" s="164">
        <f t="shared" ref="W475:W479" si="3797">V475/$C475</f>
        <v>0.60501138952164013</v>
      </c>
      <c r="X475" s="163">
        <f t="shared" si="3793"/>
        <v>8040</v>
      </c>
      <c r="Y475" s="164">
        <f t="shared" ref="Y475:Y479" si="3798">X475/$C475</f>
        <v>0.73257403189066062</v>
      </c>
      <c r="Z475" s="163">
        <f t="shared" si="3793"/>
        <v>8790</v>
      </c>
      <c r="AA475" s="164">
        <f t="shared" ref="AA475:AA479" si="3799">Z475/$C475</f>
        <v>0.80091116173120724</v>
      </c>
      <c r="AB475" s="163">
        <f t="shared" si="3793"/>
        <v>9240</v>
      </c>
      <c r="AC475" s="164">
        <f t="shared" ref="AC475:AC479" si="3800">AB475/$C475</f>
        <v>0.84191343963553533</v>
      </c>
      <c r="AD475" s="163">
        <f t="shared" si="3793"/>
        <v>9640</v>
      </c>
      <c r="AE475" s="164">
        <f t="shared" ref="AE475:AE479" si="3801">AD475/$C475</f>
        <v>0.87835990888382687</v>
      </c>
      <c r="AF475" s="163">
        <f t="shared" si="3793"/>
        <v>9890</v>
      </c>
      <c r="AG475" s="164">
        <f t="shared" ref="AG475:AG479" si="3802">AF475/$C475</f>
        <v>0.90113895216400908</v>
      </c>
      <c r="AH475" s="163">
        <f t="shared" si="3793"/>
        <v>10140</v>
      </c>
      <c r="AI475" s="164">
        <f t="shared" ref="AI475:AI479" si="3803">AH475/$C475</f>
        <v>0.9239179954441914</v>
      </c>
      <c r="AJ475" s="163">
        <f t="shared" si="3793"/>
        <v>10426.25</v>
      </c>
      <c r="AK475" s="164">
        <f t="shared" ref="AK475:AK479" si="3804">AJ475/$C475</f>
        <v>0.95</v>
      </c>
      <c r="AL475" s="163">
        <f t="shared" si="3793"/>
        <v>10426.25</v>
      </c>
      <c r="AM475" s="164">
        <f t="shared" ref="AM475:AM479" si="3805">AL475/$C475</f>
        <v>0.95</v>
      </c>
      <c r="AN475" s="155"/>
      <c r="AQ475" s="227" t="str">
        <f t="shared" si="3724"/>
        <v>ok</v>
      </c>
      <c r="AR475" s="228" t="str">
        <f t="shared" si="3725"/>
        <v>ok</v>
      </c>
      <c r="AS475" s="228" t="str">
        <f t="shared" si="3726"/>
        <v>ok</v>
      </c>
      <c r="AT475" s="124"/>
      <c r="AU475" s="228" t="s">
        <v>452</v>
      </c>
      <c r="AV475" s="228" t="s">
        <v>452</v>
      </c>
      <c r="AW475" s="228"/>
    </row>
    <row r="476" spans="1:49" s="167" customFormat="1" outlineLevel="1" x14ac:dyDescent="0.3">
      <c r="A476" s="113" t="s">
        <v>160</v>
      </c>
      <c r="B476" s="165" t="s">
        <v>232</v>
      </c>
      <c r="C476" s="166">
        <f>C477</f>
        <v>5000</v>
      </c>
      <c r="D476" s="166">
        <f t="shared" ref="D476:J476" si="3806">D477</f>
        <v>0</v>
      </c>
      <c r="E476" s="166">
        <f t="shared" si="3806"/>
        <v>5000</v>
      </c>
      <c r="F476" s="166">
        <f t="shared" si="3806"/>
        <v>5000</v>
      </c>
      <c r="G476" s="166">
        <f t="shared" si="3806"/>
        <v>0</v>
      </c>
      <c r="H476" s="147">
        <f t="shared" si="3806"/>
        <v>0</v>
      </c>
      <c r="I476" s="166">
        <f t="shared" si="3806"/>
        <v>0</v>
      </c>
      <c r="J476" s="147">
        <f t="shared" si="3806"/>
        <v>0</v>
      </c>
      <c r="K476" s="119"/>
      <c r="L476" s="119"/>
      <c r="M476" s="166">
        <f t="shared" si="3755"/>
        <v>5000</v>
      </c>
      <c r="N476" s="3">
        <f>N477</f>
        <v>800</v>
      </c>
      <c r="O476" s="277">
        <f t="shared" si="3741"/>
        <v>0.16</v>
      </c>
      <c r="P476" s="3">
        <f>P477</f>
        <v>1700</v>
      </c>
      <c r="Q476" s="277">
        <f t="shared" si="3794"/>
        <v>0.34</v>
      </c>
      <c r="R476" s="3">
        <f>R477</f>
        <v>2500</v>
      </c>
      <c r="S476" s="277">
        <f t="shared" si="3795"/>
        <v>0.5</v>
      </c>
      <c r="T476" s="3">
        <f>T477</f>
        <v>3300</v>
      </c>
      <c r="U476" s="277">
        <f t="shared" si="3796"/>
        <v>0.66</v>
      </c>
      <c r="V476" s="3">
        <f>V477</f>
        <v>4100</v>
      </c>
      <c r="W476" s="277">
        <f t="shared" si="3797"/>
        <v>0.82</v>
      </c>
      <c r="X476" s="3">
        <f>X477</f>
        <v>4750</v>
      </c>
      <c r="Y476" s="277">
        <f t="shared" si="3798"/>
        <v>0.95</v>
      </c>
      <c r="Z476" s="3">
        <f>Z477</f>
        <v>4750</v>
      </c>
      <c r="AA476" s="277">
        <f t="shared" si="3799"/>
        <v>0.95</v>
      </c>
      <c r="AB476" s="3">
        <f>AB477</f>
        <v>4750</v>
      </c>
      <c r="AC476" s="277">
        <f t="shared" si="3800"/>
        <v>0.95</v>
      </c>
      <c r="AD476" s="3">
        <f>AD477</f>
        <v>4750</v>
      </c>
      <c r="AE476" s="277">
        <f t="shared" si="3801"/>
        <v>0.95</v>
      </c>
      <c r="AF476" s="3">
        <f>AF477</f>
        <v>4750</v>
      </c>
      <c r="AG476" s="277">
        <f t="shared" si="3802"/>
        <v>0.95</v>
      </c>
      <c r="AH476" s="3">
        <f>AH477</f>
        <v>4750</v>
      </c>
      <c r="AI476" s="277">
        <f t="shared" si="3803"/>
        <v>0.95</v>
      </c>
      <c r="AJ476" s="3">
        <f>AJ477</f>
        <v>4750</v>
      </c>
      <c r="AK476" s="277">
        <f t="shared" si="3804"/>
        <v>0.95</v>
      </c>
      <c r="AL476" s="3">
        <f>AL477</f>
        <v>4750</v>
      </c>
      <c r="AM476" s="277">
        <f t="shared" si="3805"/>
        <v>0.95</v>
      </c>
      <c r="AN476" s="115"/>
      <c r="AP476" s="168"/>
      <c r="AQ476" s="227" t="str">
        <f t="shared" si="3724"/>
        <v>ok</v>
      </c>
      <c r="AR476" s="228" t="str">
        <f t="shared" si="3725"/>
        <v>ok</v>
      </c>
      <c r="AS476" s="228" t="str">
        <f t="shared" si="3726"/>
        <v>ok</v>
      </c>
      <c r="AT476" s="124"/>
      <c r="AU476" s="228"/>
      <c r="AV476" s="228"/>
      <c r="AW476" s="228"/>
    </row>
    <row r="477" spans="1:49" ht="39.6" outlineLevel="1" x14ac:dyDescent="0.3">
      <c r="A477" s="169"/>
      <c r="B477" s="170" t="s">
        <v>321</v>
      </c>
      <c r="C477" s="147">
        <f t="shared" si="3377"/>
        <v>5000</v>
      </c>
      <c r="D477" s="171"/>
      <c r="E477" s="147">
        <f>F477+G477+I477+K477</f>
        <v>5000</v>
      </c>
      <c r="F477" s="173">
        <v>5000</v>
      </c>
      <c r="G477" s="119"/>
      <c r="H477" s="115"/>
      <c r="I477" s="119"/>
      <c r="J477" s="115"/>
      <c r="K477" s="119"/>
      <c r="L477" s="119"/>
      <c r="M477" s="119">
        <f t="shared" si="3755"/>
        <v>5000</v>
      </c>
      <c r="N477" s="194">
        <v>800</v>
      </c>
      <c r="O477" s="278">
        <f t="shared" si="3741"/>
        <v>0.16</v>
      </c>
      <c r="P477" s="194">
        <v>1700</v>
      </c>
      <c r="Q477" s="278">
        <f t="shared" si="3794"/>
        <v>0.34</v>
      </c>
      <c r="R477" s="194">
        <v>2500</v>
      </c>
      <c r="S477" s="278">
        <f t="shared" si="3795"/>
        <v>0.5</v>
      </c>
      <c r="T477" s="194">
        <v>3300</v>
      </c>
      <c r="U477" s="278">
        <f t="shared" si="3796"/>
        <v>0.66</v>
      </c>
      <c r="V477" s="194">
        <v>4100</v>
      </c>
      <c r="W477" s="278">
        <f t="shared" si="3797"/>
        <v>0.82</v>
      </c>
      <c r="X477" s="194">
        <v>4750</v>
      </c>
      <c r="Y477" s="278">
        <f t="shared" si="3798"/>
        <v>0.95</v>
      </c>
      <c r="Z477" s="194">
        <v>4750</v>
      </c>
      <c r="AA477" s="278">
        <f t="shared" si="3799"/>
        <v>0.95</v>
      </c>
      <c r="AB477" s="194">
        <v>4750</v>
      </c>
      <c r="AC477" s="278">
        <f t="shared" si="3800"/>
        <v>0.95</v>
      </c>
      <c r="AD477" s="194">
        <v>4750</v>
      </c>
      <c r="AE477" s="278">
        <f t="shared" si="3801"/>
        <v>0.95</v>
      </c>
      <c r="AF477" s="194">
        <v>4750</v>
      </c>
      <c r="AG477" s="278">
        <f t="shared" si="3802"/>
        <v>0.95</v>
      </c>
      <c r="AH477" s="194">
        <v>4750</v>
      </c>
      <c r="AI477" s="278">
        <f t="shared" si="3803"/>
        <v>0.95</v>
      </c>
      <c r="AJ477" s="194">
        <v>4750</v>
      </c>
      <c r="AK477" s="278">
        <f t="shared" si="3804"/>
        <v>0.95</v>
      </c>
      <c r="AL477" s="194">
        <v>4750</v>
      </c>
      <c r="AM477" s="278">
        <f t="shared" si="3805"/>
        <v>0.95</v>
      </c>
      <c r="AN477" s="119"/>
      <c r="AQ477" s="227" t="str">
        <f t="shared" si="3724"/>
        <v>ok</v>
      </c>
      <c r="AR477" s="228" t="str">
        <f t="shared" si="3725"/>
        <v>ok</v>
      </c>
      <c r="AS477" s="228" t="str">
        <f t="shared" si="3726"/>
        <v>ok</v>
      </c>
      <c r="AT477" s="124"/>
      <c r="AU477" s="228"/>
      <c r="AV477" s="228"/>
      <c r="AW477" s="228"/>
    </row>
    <row r="478" spans="1:49" s="167" customFormat="1" outlineLevel="1" x14ac:dyDescent="0.3">
      <c r="A478" s="113" t="s">
        <v>160</v>
      </c>
      <c r="B478" s="165" t="s">
        <v>228</v>
      </c>
      <c r="C478" s="3">
        <f t="shared" si="3377"/>
        <v>3000</v>
      </c>
      <c r="D478" s="3"/>
      <c r="E478" s="3">
        <f>F478+G478+I478+K478</f>
        <v>3000</v>
      </c>
      <c r="F478" s="3">
        <v>3000</v>
      </c>
      <c r="G478" s="116"/>
      <c r="H478" s="115"/>
      <c r="I478" s="116"/>
      <c r="J478" s="115"/>
      <c r="K478" s="119"/>
      <c r="L478" s="119"/>
      <c r="M478" s="116">
        <f t="shared" si="3755"/>
        <v>3000</v>
      </c>
      <c r="N478" s="209"/>
      <c r="O478" s="276">
        <f t="shared" si="3741"/>
        <v>0</v>
      </c>
      <c r="P478" s="209">
        <v>300</v>
      </c>
      <c r="Q478" s="276">
        <f t="shared" si="3794"/>
        <v>0.1</v>
      </c>
      <c r="R478" s="209">
        <v>700</v>
      </c>
      <c r="S478" s="276">
        <f t="shared" si="3795"/>
        <v>0.23333333333333334</v>
      </c>
      <c r="T478" s="209">
        <v>1100</v>
      </c>
      <c r="U478" s="276">
        <f t="shared" si="3796"/>
        <v>0.36666666666666664</v>
      </c>
      <c r="V478" s="209">
        <v>1500</v>
      </c>
      <c r="W478" s="276">
        <f t="shared" si="3797"/>
        <v>0.5</v>
      </c>
      <c r="X478" s="209">
        <v>2000</v>
      </c>
      <c r="Y478" s="276">
        <f t="shared" si="3798"/>
        <v>0.66666666666666663</v>
      </c>
      <c r="Z478" s="209">
        <v>2500</v>
      </c>
      <c r="AA478" s="276">
        <f t="shared" si="3799"/>
        <v>0.83333333333333337</v>
      </c>
      <c r="AB478" s="209">
        <v>2700</v>
      </c>
      <c r="AC478" s="276">
        <f t="shared" si="3800"/>
        <v>0.9</v>
      </c>
      <c r="AD478" s="209">
        <v>2850</v>
      </c>
      <c r="AE478" s="276">
        <f t="shared" si="3801"/>
        <v>0.95</v>
      </c>
      <c r="AF478" s="209">
        <v>2850</v>
      </c>
      <c r="AG478" s="276">
        <f t="shared" si="3802"/>
        <v>0.95</v>
      </c>
      <c r="AH478" s="209">
        <v>2850</v>
      </c>
      <c r="AI478" s="276">
        <f t="shared" si="3803"/>
        <v>0.95</v>
      </c>
      <c r="AJ478" s="209">
        <v>2850</v>
      </c>
      <c r="AK478" s="276">
        <f t="shared" si="3804"/>
        <v>0.95</v>
      </c>
      <c r="AL478" s="209">
        <v>2850</v>
      </c>
      <c r="AM478" s="276">
        <f t="shared" si="3805"/>
        <v>0.95</v>
      </c>
      <c r="AN478" s="115"/>
      <c r="AP478" s="168"/>
      <c r="AQ478" s="227" t="str">
        <f t="shared" si="3724"/>
        <v>ok</v>
      </c>
      <c r="AR478" s="228" t="str">
        <f t="shared" si="3725"/>
        <v>ok</v>
      </c>
      <c r="AS478" s="228" t="str">
        <f t="shared" si="3726"/>
        <v>ok</v>
      </c>
      <c r="AT478" s="124"/>
      <c r="AU478" s="228"/>
      <c r="AV478" s="228"/>
      <c r="AW478" s="228"/>
    </row>
    <row r="479" spans="1:49" ht="39.6" outlineLevel="1" x14ac:dyDescent="0.3">
      <c r="A479" s="113" t="s">
        <v>160</v>
      </c>
      <c r="B479" s="114" t="s">
        <v>430</v>
      </c>
      <c r="C479" s="3">
        <f>D479+E479</f>
        <v>2975</v>
      </c>
      <c r="D479" s="3"/>
      <c r="E479" s="3">
        <f>F479+G479+I479+K479</f>
        <v>2975</v>
      </c>
      <c r="F479" s="3"/>
      <c r="G479" s="3">
        <v>2975</v>
      </c>
      <c r="H479" s="115"/>
      <c r="I479" s="116"/>
      <c r="J479" s="115"/>
      <c r="K479" s="119"/>
      <c r="L479" s="119"/>
      <c r="M479" s="116"/>
      <c r="N479" s="209"/>
      <c r="O479" s="276">
        <f t="shared" si="3741"/>
        <v>0</v>
      </c>
      <c r="P479" s="209">
        <v>300</v>
      </c>
      <c r="Q479" s="276">
        <f t="shared" si="3794"/>
        <v>0.10084033613445378</v>
      </c>
      <c r="R479" s="209">
        <v>540</v>
      </c>
      <c r="S479" s="276">
        <f t="shared" si="3795"/>
        <v>0.1815126050420168</v>
      </c>
      <c r="T479" s="209">
        <v>790</v>
      </c>
      <c r="U479" s="276">
        <f t="shared" si="3796"/>
        <v>0.26554621848739496</v>
      </c>
      <c r="V479" s="209">
        <v>1040</v>
      </c>
      <c r="W479" s="276">
        <f t="shared" si="3797"/>
        <v>0.34957983193277309</v>
      </c>
      <c r="X479" s="209">
        <v>1290</v>
      </c>
      <c r="Y479" s="276">
        <f t="shared" si="3798"/>
        <v>0.43361344537815127</v>
      </c>
      <c r="Z479" s="209">
        <v>1540</v>
      </c>
      <c r="AA479" s="276">
        <f t="shared" si="3799"/>
        <v>0.51764705882352946</v>
      </c>
      <c r="AB479" s="209">
        <v>1790</v>
      </c>
      <c r="AC479" s="276">
        <f t="shared" si="3800"/>
        <v>0.60168067226890753</v>
      </c>
      <c r="AD479" s="209">
        <v>2040</v>
      </c>
      <c r="AE479" s="276">
        <f t="shared" si="3801"/>
        <v>0.68571428571428572</v>
      </c>
      <c r="AF479" s="209">
        <v>2290</v>
      </c>
      <c r="AG479" s="276">
        <f t="shared" si="3802"/>
        <v>0.76974789915966391</v>
      </c>
      <c r="AH479" s="209">
        <v>2540</v>
      </c>
      <c r="AI479" s="276">
        <f t="shared" si="3803"/>
        <v>0.85378151260504198</v>
      </c>
      <c r="AJ479" s="209">
        <v>2826.25</v>
      </c>
      <c r="AK479" s="276">
        <f t="shared" si="3804"/>
        <v>0.95</v>
      </c>
      <c r="AL479" s="209">
        <v>2826.25</v>
      </c>
      <c r="AM479" s="276">
        <f t="shared" si="3805"/>
        <v>0.95</v>
      </c>
      <c r="AN479" s="115"/>
      <c r="AQ479" s="227" t="str">
        <f t="shared" si="3724"/>
        <v>ok</v>
      </c>
      <c r="AR479" s="228" t="str">
        <f t="shared" si="3725"/>
        <v>ok</v>
      </c>
      <c r="AS479" s="228" t="str">
        <f t="shared" si="3726"/>
        <v>ok</v>
      </c>
      <c r="AT479" s="124"/>
      <c r="AU479" s="228"/>
      <c r="AV479" s="228"/>
      <c r="AW479" s="228"/>
    </row>
    <row r="480" spans="1:49" ht="20.25" customHeight="1" x14ac:dyDescent="0.3">
      <c r="A480" s="161">
        <f>MAX(A$244:A478)+1</f>
        <v>68</v>
      </c>
      <c r="B480" s="148" t="s">
        <v>322</v>
      </c>
      <c r="C480" s="162">
        <f>C481+C484+C485</f>
        <v>77750</v>
      </c>
      <c r="D480" s="162">
        <f t="shared" ref="D480:AL480" si="3807">D481+D484+D485</f>
        <v>0</v>
      </c>
      <c r="E480" s="162">
        <f t="shared" si="3807"/>
        <v>77750</v>
      </c>
      <c r="F480" s="162">
        <f t="shared" si="3807"/>
        <v>3000</v>
      </c>
      <c r="G480" s="162">
        <f t="shared" si="3807"/>
        <v>74750</v>
      </c>
      <c r="H480" s="162">
        <f t="shared" si="3807"/>
        <v>0</v>
      </c>
      <c r="I480" s="162">
        <f t="shared" si="3807"/>
        <v>0</v>
      </c>
      <c r="J480" s="162">
        <f t="shared" si="3807"/>
        <v>0</v>
      </c>
      <c r="K480" s="162">
        <f t="shared" si="3807"/>
        <v>0</v>
      </c>
      <c r="L480" s="162">
        <f t="shared" si="3807"/>
        <v>0</v>
      </c>
      <c r="M480" s="162">
        <f t="shared" si="3807"/>
        <v>3000</v>
      </c>
      <c r="N480" s="163">
        <f t="shared" si="3807"/>
        <v>0</v>
      </c>
      <c r="O480" s="164">
        <f t="shared" si="3741"/>
        <v>0</v>
      </c>
      <c r="P480" s="163">
        <f t="shared" si="3807"/>
        <v>52250</v>
      </c>
      <c r="Q480" s="164">
        <f t="shared" ref="Q480:Q485" si="3808">P480/$C480</f>
        <v>0.67202572347266876</v>
      </c>
      <c r="R480" s="163">
        <f t="shared" si="3807"/>
        <v>52250</v>
      </c>
      <c r="S480" s="164">
        <f t="shared" ref="S480:S485" si="3809">R480/$C480</f>
        <v>0.67202572347266876</v>
      </c>
      <c r="T480" s="163">
        <f t="shared" si="3807"/>
        <v>53250</v>
      </c>
      <c r="U480" s="164">
        <f t="shared" ref="U480:U485" si="3810">T480/$C480</f>
        <v>0.68488745980707399</v>
      </c>
      <c r="V480" s="163">
        <f t="shared" si="3807"/>
        <v>54250</v>
      </c>
      <c r="W480" s="164">
        <f t="shared" ref="W480:W485" si="3811">V480/$C480</f>
        <v>0.69774919614147912</v>
      </c>
      <c r="X480" s="163">
        <f t="shared" si="3807"/>
        <v>57820</v>
      </c>
      <c r="Y480" s="164">
        <f t="shared" ref="Y480:Y485" si="3812">X480/$C480</f>
        <v>0.74366559485530548</v>
      </c>
      <c r="Z480" s="163">
        <f t="shared" si="3807"/>
        <v>59750</v>
      </c>
      <c r="AA480" s="164">
        <f t="shared" ref="AA480:AA485" si="3813">Z480/$C480</f>
        <v>0.76848874598070738</v>
      </c>
      <c r="AB480" s="163">
        <f t="shared" si="3807"/>
        <v>60650</v>
      </c>
      <c r="AC480" s="164">
        <f t="shared" ref="AC480:AC485" si="3814">AB480/$C480</f>
        <v>0.78006430868167198</v>
      </c>
      <c r="AD480" s="163">
        <f t="shared" si="3807"/>
        <v>62950</v>
      </c>
      <c r="AE480" s="164">
        <f t="shared" ref="AE480:AE485" si="3815">AD480/$C480</f>
        <v>0.80964630225080381</v>
      </c>
      <c r="AF480" s="163">
        <f t="shared" si="3807"/>
        <v>63750</v>
      </c>
      <c r="AG480" s="164">
        <f t="shared" ref="AG480:AG485" si="3816">AF480/$C480</f>
        <v>0.819935691318328</v>
      </c>
      <c r="AH480" s="163">
        <f t="shared" si="3807"/>
        <v>73862.5</v>
      </c>
      <c r="AI480" s="164">
        <f t="shared" ref="AI480:AI485" si="3817">AH480/$C480</f>
        <v>0.95</v>
      </c>
      <c r="AJ480" s="163">
        <f t="shared" si="3807"/>
        <v>73862.5</v>
      </c>
      <c r="AK480" s="164">
        <f t="shared" ref="AK480:AK485" si="3818">AJ480/$C480</f>
        <v>0.95</v>
      </c>
      <c r="AL480" s="163">
        <f t="shared" si="3807"/>
        <v>73862.5</v>
      </c>
      <c r="AM480" s="164">
        <f t="shared" ref="AM480:AM485" si="3819">AL480/$C480</f>
        <v>0.95</v>
      </c>
      <c r="AN480" s="155"/>
      <c r="AQ480" s="227" t="str">
        <f t="shared" si="3724"/>
        <v>ok</v>
      </c>
      <c r="AR480" s="228" t="str">
        <f t="shared" si="3725"/>
        <v>ok</v>
      </c>
      <c r="AS480" s="228" t="str">
        <f t="shared" si="3726"/>
        <v>ok</v>
      </c>
      <c r="AT480" s="124"/>
      <c r="AU480" s="228"/>
      <c r="AV480" s="228" t="s">
        <v>452</v>
      </c>
      <c r="AW480" s="228"/>
    </row>
    <row r="481" spans="1:49" s="167" customFormat="1" outlineLevel="1" x14ac:dyDescent="0.3">
      <c r="A481" s="113" t="s">
        <v>160</v>
      </c>
      <c r="B481" s="165" t="s">
        <v>232</v>
      </c>
      <c r="C481" s="166">
        <f>C482+C483</f>
        <v>62000</v>
      </c>
      <c r="D481" s="166">
        <f t="shared" ref="D481:J481" si="3820">D482+D483</f>
        <v>0</v>
      </c>
      <c r="E481" s="166">
        <f t="shared" si="3820"/>
        <v>62000</v>
      </c>
      <c r="F481" s="166">
        <f t="shared" si="3820"/>
        <v>0</v>
      </c>
      <c r="G481" s="166">
        <f t="shared" si="3820"/>
        <v>62000</v>
      </c>
      <c r="H481" s="147">
        <f t="shared" si="3820"/>
        <v>0</v>
      </c>
      <c r="I481" s="166">
        <f t="shared" si="3820"/>
        <v>0</v>
      </c>
      <c r="J481" s="147">
        <f t="shared" si="3820"/>
        <v>0</v>
      </c>
      <c r="K481" s="119"/>
      <c r="L481" s="119"/>
      <c r="M481" s="166">
        <f t="shared" si="3755"/>
        <v>0</v>
      </c>
      <c r="N481" s="3">
        <f>N482+N483</f>
        <v>0</v>
      </c>
      <c r="O481" s="277">
        <f t="shared" si="3741"/>
        <v>0</v>
      </c>
      <c r="P481" s="3">
        <f>P482+P483</f>
        <v>52250</v>
      </c>
      <c r="Q481" s="277">
        <f t="shared" si="3808"/>
        <v>0.842741935483871</v>
      </c>
      <c r="R481" s="3">
        <f>R482+R483</f>
        <v>52250</v>
      </c>
      <c r="S481" s="277">
        <f t="shared" si="3809"/>
        <v>0.842741935483871</v>
      </c>
      <c r="T481" s="3">
        <f>T482+T483</f>
        <v>52250</v>
      </c>
      <c r="U481" s="277">
        <f t="shared" si="3810"/>
        <v>0.842741935483871</v>
      </c>
      <c r="V481" s="3">
        <f>V482+V483</f>
        <v>53250</v>
      </c>
      <c r="W481" s="277">
        <f t="shared" si="3811"/>
        <v>0.8588709677419355</v>
      </c>
      <c r="X481" s="3">
        <f>X482+X483</f>
        <v>54820</v>
      </c>
      <c r="Y481" s="277">
        <f t="shared" si="3812"/>
        <v>0.88419354838709674</v>
      </c>
      <c r="Z481" s="3">
        <f>Z482+Z483</f>
        <v>56750</v>
      </c>
      <c r="AA481" s="277">
        <f t="shared" si="3813"/>
        <v>0.91532258064516125</v>
      </c>
      <c r="AB481" s="3">
        <f>AB482+AB483</f>
        <v>57650</v>
      </c>
      <c r="AC481" s="277">
        <f t="shared" si="3814"/>
        <v>0.92983870967741933</v>
      </c>
      <c r="AD481" s="3">
        <f>AD482+AD483</f>
        <v>58100</v>
      </c>
      <c r="AE481" s="277">
        <f t="shared" si="3815"/>
        <v>0.93709677419354842</v>
      </c>
      <c r="AF481" s="3">
        <f>AF482+AF483</f>
        <v>58900</v>
      </c>
      <c r="AG481" s="277">
        <f t="shared" si="3816"/>
        <v>0.95</v>
      </c>
      <c r="AH481" s="3">
        <f>AH482+AH483</f>
        <v>58900</v>
      </c>
      <c r="AI481" s="277">
        <f t="shared" si="3817"/>
        <v>0.95</v>
      </c>
      <c r="AJ481" s="3">
        <f>AJ482+AJ483</f>
        <v>58900</v>
      </c>
      <c r="AK481" s="277">
        <f t="shared" si="3818"/>
        <v>0.95</v>
      </c>
      <c r="AL481" s="3">
        <f>AL482+AL483</f>
        <v>58900</v>
      </c>
      <c r="AM481" s="277">
        <f t="shared" si="3819"/>
        <v>0.95</v>
      </c>
      <c r="AN481" s="115"/>
      <c r="AP481" s="168"/>
      <c r="AQ481" s="227" t="str">
        <f t="shared" si="3724"/>
        <v>ok</v>
      </c>
      <c r="AR481" s="228" t="str">
        <f t="shared" si="3725"/>
        <v>ok</v>
      </c>
      <c r="AS481" s="228" t="str">
        <f t="shared" si="3726"/>
        <v>ok</v>
      </c>
      <c r="AT481" s="124"/>
      <c r="AU481" s="228"/>
      <c r="AV481" s="228"/>
      <c r="AW481" s="228"/>
    </row>
    <row r="482" spans="1:49" ht="108.75" customHeight="1" outlineLevel="1" x14ac:dyDescent="0.3">
      <c r="A482" s="169"/>
      <c r="B482" s="121" t="s">
        <v>323</v>
      </c>
      <c r="C482" s="147">
        <f t="shared" si="3377"/>
        <v>55000</v>
      </c>
      <c r="D482" s="171"/>
      <c r="E482" s="147">
        <f>F482+G482+I482+K482</f>
        <v>55000</v>
      </c>
      <c r="F482" s="119"/>
      <c r="G482" s="152">
        <f>45000+10000</f>
        <v>55000</v>
      </c>
      <c r="H482" s="115"/>
      <c r="I482" s="119"/>
      <c r="J482" s="115"/>
      <c r="K482" s="119"/>
      <c r="L482" s="119"/>
      <c r="M482" s="152">
        <f t="shared" si="3755"/>
        <v>0</v>
      </c>
      <c r="N482" s="194"/>
      <c r="O482" s="278">
        <f t="shared" si="3741"/>
        <v>0</v>
      </c>
      <c r="P482" s="194">
        <f>55000*0.95</f>
        <v>52250</v>
      </c>
      <c r="Q482" s="278">
        <f t="shared" si="3808"/>
        <v>0.95</v>
      </c>
      <c r="R482" s="194">
        <v>52250</v>
      </c>
      <c r="S482" s="278">
        <f t="shared" si="3809"/>
        <v>0.95</v>
      </c>
      <c r="T482" s="194">
        <v>52250</v>
      </c>
      <c r="U482" s="278">
        <f t="shared" si="3810"/>
        <v>0.95</v>
      </c>
      <c r="V482" s="194">
        <v>52250</v>
      </c>
      <c r="W482" s="278">
        <f t="shared" si="3811"/>
        <v>0.95</v>
      </c>
      <c r="X482" s="194">
        <v>52250</v>
      </c>
      <c r="Y482" s="278">
        <f t="shared" si="3812"/>
        <v>0.95</v>
      </c>
      <c r="Z482" s="194">
        <v>52250</v>
      </c>
      <c r="AA482" s="278">
        <f t="shared" si="3813"/>
        <v>0.95</v>
      </c>
      <c r="AB482" s="194">
        <v>52250</v>
      </c>
      <c r="AC482" s="278">
        <f t="shared" si="3814"/>
        <v>0.95</v>
      </c>
      <c r="AD482" s="194">
        <v>52250</v>
      </c>
      <c r="AE482" s="278">
        <f t="shared" si="3815"/>
        <v>0.95</v>
      </c>
      <c r="AF482" s="194">
        <v>52250</v>
      </c>
      <c r="AG482" s="278">
        <f t="shared" si="3816"/>
        <v>0.95</v>
      </c>
      <c r="AH482" s="194">
        <v>52250</v>
      </c>
      <c r="AI482" s="278">
        <f t="shared" si="3817"/>
        <v>0.95</v>
      </c>
      <c r="AJ482" s="194">
        <v>52250</v>
      </c>
      <c r="AK482" s="278">
        <f t="shared" si="3818"/>
        <v>0.95</v>
      </c>
      <c r="AL482" s="194">
        <v>52250</v>
      </c>
      <c r="AM482" s="278">
        <f t="shared" si="3819"/>
        <v>0.95</v>
      </c>
      <c r="AN482" s="119"/>
      <c r="AQ482" s="227" t="str">
        <f t="shared" si="3724"/>
        <v>ok</v>
      </c>
      <c r="AR482" s="228" t="str">
        <f t="shared" si="3725"/>
        <v>ok</v>
      </c>
      <c r="AS482" s="228" t="str">
        <f t="shared" si="3726"/>
        <v>ok</v>
      </c>
      <c r="AT482" s="124"/>
      <c r="AU482" s="228"/>
      <c r="AV482" s="228"/>
      <c r="AW482" s="228"/>
    </row>
    <row r="483" spans="1:49" ht="86.25" customHeight="1" outlineLevel="1" x14ac:dyDescent="0.3">
      <c r="A483" s="169"/>
      <c r="B483" s="121" t="s">
        <v>324</v>
      </c>
      <c r="C483" s="147">
        <f t="shared" si="3377"/>
        <v>7000</v>
      </c>
      <c r="D483" s="171"/>
      <c r="E483" s="147">
        <f>F483+G483+I483+K483</f>
        <v>7000</v>
      </c>
      <c r="F483" s="119"/>
      <c r="G483" s="152">
        <v>7000</v>
      </c>
      <c r="H483" s="115"/>
      <c r="I483" s="119"/>
      <c r="J483" s="115"/>
      <c r="K483" s="119"/>
      <c r="L483" s="119"/>
      <c r="M483" s="152">
        <f t="shared" si="3755"/>
        <v>0</v>
      </c>
      <c r="N483" s="194"/>
      <c r="O483" s="278">
        <f t="shared" si="3741"/>
        <v>0</v>
      </c>
      <c r="P483" s="194"/>
      <c r="Q483" s="278">
        <f t="shared" si="3808"/>
        <v>0</v>
      </c>
      <c r="R483" s="194"/>
      <c r="S483" s="278">
        <f t="shared" si="3809"/>
        <v>0</v>
      </c>
      <c r="T483" s="194"/>
      <c r="U483" s="278">
        <f t="shared" si="3810"/>
        <v>0</v>
      </c>
      <c r="V483" s="194">
        <v>1000</v>
      </c>
      <c r="W483" s="278">
        <f t="shared" si="3811"/>
        <v>0.14285714285714285</v>
      </c>
      <c r="X483" s="194">
        <v>2570</v>
      </c>
      <c r="Y483" s="278">
        <f t="shared" si="3812"/>
        <v>0.36714285714285716</v>
      </c>
      <c r="Z483" s="194">
        <v>4500</v>
      </c>
      <c r="AA483" s="278">
        <f t="shared" si="3813"/>
        <v>0.6428571428571429</v>
      </c>
      <c r="AB483" s="194">
        <v>5400</v>
      </c>
      <c r="AC483" s="278">
        <f t="shared" si="3814"/>
        <v>0.77142857142857146</v>
      </c>
      <c r="AD483" s="194">
        <v>5850</v>
      </c>
      <c r="AE483" s="278">
        <f>AD483/$C483</f>
        <v>0.83571428571428574</v>
      </c>
      <c r="AF483" s="194">
        <v>6650</v>
      </c>
      <c r="AG483" s="278">
        <f>AF483/$C483</f>
        <v>0.95</v>
      </c>
      <c r="AH483" s="194">
        <v>6650</v>
      </c>
      <c r="AI483" s="278">
        <f t="shared" si="3817"/>
        <v>0.95</v>
      </c>
      <c r="AJ483" s="194">
        <v>6650</v>
      </c>
      <c r="AK483" s="278">
        <f t="shared" si="3818"/>
        <v>0.95</v>
      </c>
      <c r="AL483" s="194">
        <v>6650</v>
      </c>
      <c r="AM483" s="278">
        <f t="shared" si="3819"/>
        <v>0.95</v>
      </c>
      <c r="AN483" s="119"/>
      <c r="AQ483" s="227" t="str">
        <f t="shared" si="3724"/>
        <v>ok</v>
      </c>
      <c r="AR483" s="228" t="str">
        <f t="shared" si="3725"/>
        <v>ok</v>
      </c>
      <c r="AS483" s="228" t="str">
        <f t="shared" si="3726"/>
        <v>ok</v>
      </c>
      <c r="AT483" s="124"/>
      <c r="AU483" s="228"/>
      <c r="AV483" s="228"/>
      <c r="AW483" s="228"/>
    </row>
    <row r="484" spans="1:49" s="167" customFormat="1" outlineLevel="1" collapsed="1" x14ac:dyDescent="0.3">
      <c r="A484" s="113" t="s">
        <v>160</v>
      </c>
      <c r="B484" s="165" t="s">
        <v>228</v>
      </c>
      <c r="C484" s="3">
        <f t="shared" si="3377"/>
        <v>3000</v>
      </c>
      <c r="D484" s="3"/>
      <c r="E484" s="3">
        <f>F484+G484+I484+K484</f>
        <v>3000</v>
      </c>
      <c r="F484" s="116">
        <v>3000</v>
      </c>
      <c r="G484" s="116"/>
      <c r="H484" s="115"/>
      <c r="I484" s="116"/>
      <c r="J484" s="115"/>
      <c r="K484" s="119"/>
      <c r="L484" s="119"/>
      <c r="M484" s="116">
        <f t="shared" si="3755"/>
        <v>3000</v>
      </c>
      <c r="N484" s="209"/>
      <c r="O484" s="276">
        <f t="shared" si="3741"/>
        <v>0</v>
      </c>
      <c r="P484" s="209"/>
      <c r="Q484" s="276">
        <f t="shared" si="3808"/>
        <v>0</v>
      </c>
      <c r="R484" s="209"/>
      <c r="S484" s="276">
        <f t="shared" si="3809"/>
        <v>0</v>
      </c>
      <c r="T484" s="209">
        <v>1000</v>
      </c>
      <c r="U484" s="276">
        <f t="shared" si="3810"/>
        <v>0.33333333333333331</v>
      </c>
      <c r="V484" s="209">
        <v>1000</v>
      </c>
      <c r="W484" s="276">
        <f t="shared" si="3811"/>
        <v>0.33333333333333331</v>
      </c>
      <c r="X484" s="209">
        <v>2000</v>
      </c>
      <c r="Y484" s="276">
        <f t="shared" si="3812"/>
        <v>0.66666666666666663</v>
      </c>
      <c r="Z484" s="209">
        <v>2000</v>
      </c>
      <c r="AA484" s="276">
        <f t="shared" si="3813"/>
        <v>0.66666666666666663</v>
      </c>
      <c r="AB484" s="209">
        <v>2000</v>
      </c>
      <c r="AC484" s="276">
        <f t="shared" si="3814"/>
        <v>0.66666666666666663</v>
      </c>
      <c r="AD484" s="209">
        <v>2850</v>
      </c>
      <c r="AE484" s="276">
        <f t="shared" si="3815"/>
        <v>0.95</v>
      </c>
      <c r="AF484" s="209">
        <v>2850</v>
      </c>
      <c r="AG484" s="276">
        <f t="shared" si="3816"/>
        <v>0.95</v>
      </c>
      <c r="AH484" s="209">
        <v>2850</v>
      </c>
      <c r="AI484" s="276">
        <f t="shared" si="3817"/>
        <v>0.95</v>
      </c>
      <c r="AJ484" s="209">
        <v>2850</v>
      </c>
      <c r="AK484" s="276">
        <f t="shared" si="3818"/>
        <v>0.95</v>
      </c>
      <c r="AL484" s="209">
        <v>2850</v>
      </c>
      <c r="AM484" s="276">
        <f t="shared" si="3819"/>
        <v>0.95</v>
      </c>
      <c r="AN484" s="115"/>
      <c r="AP484" s="168"/>
      <c r="AQ484" s="227" t="str">
        <f t="shared" si="3724"/>
        <v>ok</v>
      </c>
      <c r="AR484" s="228" t="str">
        <f t="shared" si="3725"/>
        <v>ok</v>
      </c>
      <c r="AS484" s="228" t="str">
        <f t="shared" si="3726"/>
        <v>ok</v>
      </c>
      <c r="AT484" s="124"/>
      <c r="AU484" s="228"/>
      <c r="AV484" s="228"/>
      <c r="AW484" s="228"/>
    </row>
    <row r="485" spans="1:49" ht="39.6" outlineLevel="1" x14ac:dyDescent="0.3">
      <c r="A485" s="113" t="s">
        <v>160</v>
      </c>
      <c r="B485" s="114" t="s">
        <v>430</v>
      </c>
      <c r="C485" s="3">
        <f>D485+E485</f>
        <v>12750</v>
      </c>
      <c r="D485" s="3"/>
      <c r="E485" s="3">
        <f>F485+G485+I485+K485</f>
        <v>12750</v>
      </c>
      <c r="F485" s="3"/>
      <c r="G485" s="3">
        <v>12750</v>
      </c>
      <c r="H485" s="115"/>
      <c r="I485" s="116"/>
      <c r="J485" s="115"/>
      <c r="K485" s="119"/>
      <c r="L485" s="119"/>
      <c r="M485" s="116"/>
      <c r="N485" s="209"/>
      <c r="O485" s="276">
        <f t="shared" si="3741"/>
        <v>0</v>
      </c>
      <c r="P485" s="209"/>
      <c r="Q485" s="276">
        <f t="shared" si="3808"/>
        <v>0</v>
      </c>
      <c r="R485" s="209"/>
      <c r="S485" s="276">
        <f t="shared" si="3809"/>
        <v>0</v>
      </c>
      <c r="T485" s="209"/>
      <c r="U485" s="276">
        <f t="shared" si="3810"/>
        <v>0</v>
      </c>
      <c r="V485" s="209"/>
      <c r="W485" s="276">
        <f t="shared" si="3811"/>
        <v>0</v>
      </c>
      <c r="X485" s="209">
        <v>1000</v>
      </c>
      <c r="Y485" s="276">
        <f t="shared" si="3812"/>
        <v>7.8431372549019607E-2</v>
      </c>
      <c r="Z485" s="209">
        <v>1000</v>
      </c>
      <c r="AA485" s="276">
        <f t="shared" si="3813"/>
        <v>7.8431372549019607E-2</v>
      </c>
      <c r="AB485" s="209">
        <v>1000</v>
      </c>
      <c r="AC485" s="276">
        <f t="shared" si="3814"/>
        <v>7.8431372549019607E-2</v>
      </c>
      <c r="AD485" s="209">
        <v>2000</v>
      </c>
      <c r="AE485" s="276">
        <f t="shared" si="3815"/>
        <v>0.15686274509803921</v>
      </c>
      <c r="AF485" s="209">
        <v>2000</v>
      </c>
      <c r="AG485" s="276">
        <f t="shared" si="3816"/>
        <v>0.15686274509803921</v>
      </c>
      <c r="AH485" s="209">
        <f>12750*0.95</f>
        <v>12112.5</v>
      </c>
      <c r="AI485" s="276">
        <f t="shared" si="3817"/>
        <v>0.95</v>
      </c>
      <c r="AJ485" s="209">
        <f>12750*0.95</f>
        <v>12112.5</v>
      </c>
      <c r="AK485" s="276">
        <f t="shared" si="3818"/>
        <v>0.95</v>
      </c>
      <c r="AL485" s="209">
        <f>12750*0.95</f>
        <v>12112.5</v>
      </c>
      <c r="AM485" s="276">
        <f t="shared" si="3819"/>
        <v>0.95</v>
      </c>
      <c r="AN485" s="115"/>
      <c r="AQ485" s="227" t="str">
        <f t="shared" si="3724"/>
        <v>ok</v>
      </c>
      <c r="AR485" s="228" t="str">
        <f t="shared" si="3725"/>
        <v>ok</v>
      </c>
      <c r="AS485" s="228" t="str">
        <f t="shared" si="3726"/>
        <v>ok</v>
      </c>
      <c r="AT485" s="124"/>
      <c r="AU485" s="228"/>
      <c r="AV485" s="228"/>
      <c r="AW485" s="228"/>
    </row>
    <row r="486" spans="1:49" x14ac:dyDescent="0.3">
      <c r="A486" s="161">
        <f>MAX(A$244:A484)+1</f>
        <v>69</v>
      </c>
      <c r="B486" s="148" t="s">
        <v>325</v>
      </c>
      <c r="C486" s="162">
        <f>C487+C489+C490</f>
        <v>25550</v>
      </c>
      <c r="D486" s="162">
        <f t="shared" ref="D486:AL486" si="3821">D487+D489+D490</f>
        <v>0</v>
      </c>
      <c r="E486" s="162">
        <f t="shared" si="3821"/>
        <v>25550</v>
      </c>
      <c r="F486" s="162">
        <f t="shared" si="3821"/>
        <v>3000</v>
      </c>
      <c r="G486" s="162">
        <f t="shared" si="3821"/>
        <v>22550</v>
      </c>
      <c r="H486" s="162">
        <f t="shared" si="3821"/>
        <v>0</v>
      </c>
      <c r="I486" s="162">
        <f t="shared" si="3821"/>
        <v>0</v>
      </c>
      <c r="J486" s="162">
        <f t="shared" si="3821"/>
        <v>0</v>
      </c>
      <c r="K486" s="162">
        <f t="shared" si="3821"/>
        <v>0</v>
      </c>
      <c r="L486" s="162">
        <f t="shared" si="3821"/>
        <v>0</v>
      </c>
      <c r="M486" s="162">
        <f t="shared" si="3821"/>
        <v>3000</v>
      </c>
      <c r="N486" s="163">
        <f t="shared" si="3821"/>
        <v>3500</v>
      </c>
      <c r="O486" s="164">
        <f t="shared" si="3741"/>
        <v>0.13698630136986301</v>
      </c>
      <c r="P486" s="163">
        <f t="shared" si="3821"/>
        <v>7000</v>
      </c>
      <c r="Q486" s="164">
        <f t="shared" ref="Q486" si="3822">P486/$C486</f>
        <v>0.27397260273972601</v>
      </c>
      <c r="R486" s="163">
        <f t="shared" si="3821"/>
        <v>11490</v>
      </c>
      <c r="S486" s="164">
        <f t="shared" ref="S486" si="3823">R486/$C486</f>
        <v>0.44970645792563602</v>
      </c>
      <c r="T486" s="163">
        <f t="shared" si="3821"/>
        <v>14990</v>
      </c>
      <c r="U486" s="164">
        <f t="shared" ref="U486" si="3824">T486/$C486</f>
        <v>0.58669275929549902</v>
      </c>
      <c r="V486" s="163">
        <f t="shared" si="3821"/>
        <v>17323</v>
      </c>
      <c r="W486" s="164">
        <f t="shared" ref="W486" si="3825">V486/$C486</f>
        <v>0.67800391389432491</v>
      </c>
      <c r="X486" s="163">
        <f t="shared" si="3821"/>
        <v>20402</v>
      </c>
      <c r="Y486" s="164">
        <f t="shared" ref="Y486" si="3826">X486/$C486</f>
        <v>0.79851272015655572</v>
      </c>
      <c r="Z486" s="163">
        <f t="shared" si="3821"/>
        <v>22095</v>
      </c>
      <c r="AA486" s="164">
        <f t="shared" ref="AA486" si="3827">Z486/$C486</f>
        <v>0.86477495107632096</v>
      </c>
      <c r="AB486" s="163">
        <f t="shared" si="3821"/>
        <v>22932</v>
      </c>
      <c r="AC486" s="164">
        <f t="shared" ref="AC486" si="3828">AB486/$C486</f>
        <v>0.89753424657534242</v>
      </c>
      <c r="AD486" s="163">
        <f t="shared" si="3821"/>
        <v>23307</v>
      </c>
      <c r="AE486" s="164">
        <f t="shared" ref="AE486" si="3829">AD486/$C486</f>
        <v>0.91221135029354206</v>
      </c>
      <c r="AF486" s="163">
        <f t="shared" si="3821"/>
        <v>23585</v>
      </c>
      <c r="AG486" s="164">
        <f t="shared" ref="AG486" si="3830">AF486/$C486</f>
        <v>0.92309197651663411</v>
      </c>
      <c r="AH486" s="163">
        <f t="shared" si="3821"/>
        <v>23916</v>
      </c>
      <c r="AI486" s="164">
        <f t="shared" ref="AI486" si="3831">AH486/$C486</f>
        <v>0.93604696673189824</v>
      </c>
      <c r="AJ486" s="163">
        <f t="shared" si="3821"/>
        <v>24150</v>
      </c>
      <c r="AK486" s="164">
        <f t="shared" ref="AK486" si="3832">AJ486/$C486</f>
        <v>0.9452054794520548</v>
      </c>
      <c r="AL486" s="163">
        <f t="shared" si="3821"/>
        <v>24272</v>
      </c>
      <c r="AM486" s="164">
        <f t="shared" ref="AM486" si="3833">AL486/$C486</f>
        <v>0.94998043052837577</v>
      </c>
      <c r="AN486" s="155"/>
      <c r="AQ486" s="227" t="str">
        <f t="shared" si="3724"/>
        <v>ok</v>
      </c>
      <c r="AR486" s="228" t="str">
        <f t="shared" si="3725"/>
        <v>ok</v>
      </c>
      <c r="AS486" s="228" t="str">
        <f t="shared" si="3726"/>
        <v>ok</v>
      </c>
      <c r="AT486" s="124"/>
      <c r="AU486" s="228"/>
      <c r="AV486" s="228" t="s">
        <v>452</v>
      </c>
      <c r="AW486" s="228"/>
    </row>
    <row r="487" spans="1:49" s="249" customFormat="1" outlineLevel="1" x14ac:dyDescent="0.3">
      <c r="A487" s="113" t="s">
        <v>160</v>
      </c>
      <c r="B487" s="165" t="s">
        <v>232</v>
      </c>
      <c r="C487" s="166">
        <f>C488</f>
        <v>20000</v>
      </c>
      <c r="D487" s="166">
        <f t="shared" ref="D487:AL487" si="3834">D488</f>
        <v>0</v>
      </c>
      <c r="E487" s="166">
        <f t="shared" si="3834"/>
        <v>20000</v>
      </c>
      <c r="F487" s="166">
        <f t="shared" si="3834"/>
        <v>0</v>
      </c>
      <c r="G487" s="166">
        <f t="shared" si="3834"/>
        <v>20000</v>
      </c>
      <c r="H487" s="147">
        <f t="shared" si="3834"/>
        <v>0</v>
      </c>
      <c r="I487" s="166">
        <f t="shared" si="3834"/>
        <v>0</v>
      </c>
      <c r="J487" s="147">
        <f t="shared" si="3834"/>
        <v>0</v>
      </c>
      <c r="K487" s="119"/>
      <c r="L487" s="119"/>
      <c r="M487" s="166">
        <f t="shared" si="3755"/>
        <v>0</v>
      </c>
      <c r="N487" s="3">
        <f t="shared" si="3834"/>
        <v>3500</v>
      </c>
      <c r="O487" s="172">
        <f t="shared" si="3741"/>
        <v>0.17499999999999999</v>
      </c>
      <c r="P487" s="3">
        <f t="shared" si="3834"/>
        <v>7000</v>
      </c>
      <c r="Q487" s="172">
        <f t="shared" ref="Q487:Q490" si="3835">P487/$C487</f>
        <v>0.35</v>
      </c>
      <c r="R487" s="3">
        <f t="shared" si="3834"/>
        <v>10500</v>
      </c>
      <c r="S487" s="172">
        <f t="shared" ref="S487:S490" si="3836">R487/$C487</f>
        <v>0.52500000000000002</v>
      </c>
      <c r="T487" s="3">
        <f t="shared" si="3834"/>
        <v>14000</v>
      </c>
      <c r="U487" s="172">
        <f t="shared" ref="U487:U490" si="3837">T487/$C487</f>
        <v>0.7</v>
      </c>
      <c r="V487" s="3">
        <f t="shared" si="3834"/>
        <v>16000</v>
      </c>
      <c r="W487" s="172">
        <f t="shared" ref="W487:W490" si="3838">V487/$C487</f>
        <v>0.8</v>
      </c>
      <c r="X487" s="3">
        <f t="shared" si="3834"/>
        <v>18000</v>
      </c>
      <c r="Y487" s="172">
        <f t="shared" ref="Y487:Y490" si="3839">X487/$C487</f>
        <v>0.9</v>
      </c>
      <c r="Z487" s="3">
        <f t="shared" si="3834"/>
        <v>19000</v>
      </c>
      <c r="AA487" s="172">
        <f t="shared" ref="AA487:AA490" si="3840">Z487/$C487</f>
        <v>0.95</v>
      </c>
      <c r="AB487" s="3">
        <f t="shared" si="3834"/>
        <v>19000</v>
      </c>
      <c r="AC487" s="172">
        <f t="shared" ref="AC487:AC490" si="3841">AB487/$C487</f>
        <v>0.95</v>
      </c>
      <c r="AD487" s="3">
        <f t="shared" si="3834"/>
        <v>19000</v>
      </c>
      <c r="AE487" s="172">
        <f t="shared" ref="AE487:AE490" si="3842">AD487/$C487</f>
        <v>0.95</v>
      </c>
      <c r="AF487" s="3">
        <f>AF488</f>
        <v>19000</v>
      </c>
      <c r="AG487" s="172">
        <f t="shared" ref="AG487:AG490" si="3843">AF487/$C487</f>
        <v>0.95</v>
      </c>
      <c r="AH487" s="3">
        <f t="shared" si="3834"/>
        <v>19000</v>
      </c>
      <c r="AI487" s="172">
        <f t="shared" ref="AI487:AI490" si="3844">AH487/$C487</f>
        <v>0.95</v>
      </c>
      <c r="AJ487" s="3">
        <f t="shared" si="3834"/>
        <v>19000</v>
      </c>
      <c r="AK487" s="172">
        <f t="shared" ref="AK487:AK490" si="3845">AJ487/$C487</f>
        <v>0.95</v>
      </c>
      <c r="AL487" s="3">
        <f t="shared" si="3834"/>
        <v>19000</v>
      </c>
      <c r="AM487" s="172">
        <f t="shared" ref="AM487:AM490" si="3846">AL487/$C487</f>
        <v>0.95</v>
      </c>
      <c r="AN487" s="115"/>
      <c r="AP487" s="250"/>
      <c r="AQ487" s="251" t="str">
        <f t="shared" si="3724"/>
        <v>ok</v>
      </c>
      <c r="AR487" s="252" t="str">
        <f t="shared" si="3725"/>
        <v>ok</v>
      </c>
      <c r="AS487" s="228" t="str">
        <f t="shared" si="3726"/>
        <v>ok</v>
      </c>
      <c r="AT487" s="124"/>
      <c r="AU487" s="228"/>
      <c r="AV487" s="228"/>
      <c r="AW487" s="228"/>
    </row>
    <row r="488" spans="1:49" s="253" customFormat="1" ht="68.25" customHeight="1" outlineLevel="1" x14ac:dyDescent="0.3">
      <c r="A488" s="169"/>
      <c r="B488" s="170" t="s">
        <v>326</v>
      </c>
      <c r="C488" s="147">
        <f t="shared" ref="C488:C574" si="3847">D488+E488</f>
        <v>20000</v>
      </c>
      <c r="D488" s="171"/>
      <c r="E488" s="147">
        <f>F488+G488+I488+K488</f>
        <v>20000</v>
      </c>
      <c r="F488" s="119"/>
      <c r="G488" s="152">
        <v>20000</v>
      </c>
      <c r="H488" s="115"/>
      <c r="I488" s="119"/>
      <c r="J488" s="115"/>
      <c r="K488" s="119"/>
      <c r="L488" s="119"/>
      <c r="M488" s="152">
        <f t="shared" si="3755"/>
        <v>0</v>
      </c>
      <c r="N488" s="194">
        <v>3500</v>
      </c>
      <c r="O488" s="278">
        <f t="shared" si="3741"/>
        <v>0.17499999999999999</v>
      </c>
      <c r="P488" s="194">
        <v>7000</v>
      </c>
      <c r="Q488" s="278">
        <f t="shared" si="3835"/>
        <v>0.35</v>
      </c>
      <c r="R488" s="194">
        <v>10500</v>
      </c>
      <c r="S488" s="278">
        <f t="shared" si="3836"/>
        <v>0.52500000000000002</v>
      </c>
      <c r="T488" s="194">
        <v>14000</v>
      </c>
      <c r="U488" s="278">
        <f t="shared" si="3837"/>
        <v>0.7</v>
      </c>
      <c r="V488" s="194">
        <v>16000</v>
      </c>
      <c r="W488" s="278">
        <f t="shared" si="3838"/>
        <v>0.8</v>
      </c>
      <c r="X488" s="194">
        <v>18000</v>
      </c>
      <c r="Y488" s="278">
        <f t="shared" si="3839"/>
        <v>0.9</v>
      </c>
      <c r="Z488" s="194">
        <v>19000</v>
      </c>
      <c r="AA488" s="278">
        <f t="shared" si="3840"/>
        <v>0.95</v>
      </c>
      <c r="AB488" s="194">
        <v>19000</v>
      </c>
      <c r="AC488" s="278">
        <f t="shared" si="3841"/>
        <v>0.95</v>
      </c>
      <c r="AD488" s="194">
        <v>19000</v>
      </c>
      <c r="AE488" s="278">
        <f t="shared" si="3842"/>
        <v>0.95</v>
      </c>
      <c r="AF488" s="194">
        <v>19000</v>
      </c>
      <c r="AG488" s="278">
        <f t="shared" si="3843"/>
        <v>0.95</v>
      </c>
      <c r="AH488" s="194">
        <v>19000</v>
      </c>
      <c r="AI488" s="278">
        <f t="shared" si="3844"/>
        <v>0.95</v>
      </c>
      <c r="AJ488" s="194">
        <v>19000</v>
      </c>
      <c r="AK488" s="278">
        <f t="shared" si="3845"/>
        <v>0.95</v>
      </c>
      <c r="AL488" s="194">
        <v>19000</v>
      </c>
      <c r="AM488" s="278">
        <f t="shared" si="3846"/>
        <v>0.95</v>
      </c>
      <c r="AN488" s="119"/>
      <c r="AP488" s="254"/>
      <c r="AQ488" s="251" t="str">
        <f t="shared" si="3724"/>
        <v>ok</v>
      </c>
      <c r="AR488" s="252" t="str">
        <f t="shared" si="3725"/>
        <v>ok</v>
      </c>
      <c r="AS488" s="228" t="str">
        <f t="shared" si="3726"/>
        <v>ok</v>
      </c>
      <c r="AT488" s="124"/>
      <c r="AU488" s="228"/>
      <c r="AV488" s="228"/>
      <c r="AW488" s="228"/>
    </row>
    <row r="489" spans="1:49" s="249" customFormat="1" ht="18.75" customHeight="1" outlineLevel="1" x14ac:dyDescent="0.3">
      <c r="A489" s="113" t="s">
        <v>160</v>
      </c>
      <c r="B489" s="165" t="s">
        <v>228</v>
      </c>
      <c r="C489" s="3">
        <f t="shared" si="3847"/>
        <v>3000</v>
      </c>
      <c r="D489" s="3"/>
      <c r="E489" s="3">
        <f>F489+G489+I489+K489</f>
        <v>3000</v>
      </c>
      <c r="F489" s="116">
        <v>3000</v>
      </c>
      <c r="G489" s="116"/>
      <c r="H489" s="115"/>
      <c r="I489" s="116"/>
      <c r="J489" s="115"/>
      <c r="K489" s="119"/>
      <c r="L489" s="119"/>
      <c r="M489" s="116">
        <f t="shared" si="3755"/>
        <v>3000</v>
      </c>
      <c r="N489" s="209"/>
      <c r="O489" s="276">
        <f t="shared" si="3741"/>
        <v>0</v>
      </c>
      <c r="P489" s="209"/>
      <c r="Q489" s="276">
        <f t="shared" si="3835"/>
        <v>0</v>
      </c>
      <c r="R489" s="209">
        <v>990</v>
      </c>
      <c r="S489" s="276">
        <f t="shared" si="3836"/>
        <v>0.33</v>
      </c>
      <c r="T489" s="209">
        <v>990</v>
      </c>
      <c r="U489" s="276">
        <f t="shared" si="3837"/>
        <v>0.33</v>
      </c>
      <c r="V489" s="209">
        <v>1323</v>
      </c>
      <c r="W489" s="276">
        <f t="shared" si="3838"/>
        <v>0.441</v>
      </c>
      <c r="X489" s="209">
        <v>1502</v>
      </c>
      <c r="Y489" s="276">
        <f t="shared" si="3839"/>
        <v>0.5006666666666667</v>
      </c>
      <c r="Z489" s="209">
        <v>1995</v>
      </c>
      <c r="AA489" s="276">
        <f t="shared" si="3840"/>
        <v>0.66500000000000004</v>
      </c>
      <c r="AB489" s="209">
        <v>2412</v>
      </c>
      <c r="AC489" s="276">
        <f t="shared" si="3841"/>
        <v>0.80400000000000005</v>
      </c>
      <c r="AD489" s="209">
        <v>2566</v>
      </c>
      <c r="AE489" s="276">
        <f t="shared" si="3842"/>
        <v>0.85533333333333328</v>
      </c>
      <c r="AF489" s="209">
        <v>2670</v>
      </c>
      <c r="AG489" s="276">
        <f t="shared" si="3843"/>
        <v>0.89</v>
      </c>
      <c r="AH489" s="209">
        <v>2775</v>
      </c>
      <c r="AI489" s="276">
        <f t="shared" si="3844"/>
        <v>0.92500000000000004</v>
      </c>
      <c r="AJ489" s="209">
        <v>2850</v>
      </c>
      <c r="AK489" s="276">
        <f t="shared" si="3845"/>
        <v>0.95</v>
      </c>
      <c r="AL489" s="209">
        <v>2850</v>
      </c>
      <c r="AM489" s="276">
        <f t="shared" si="3846"/>
        <v>0.95</v>
      </c>
      <c r="AN489" s="115"/>
      <c r="AP489" s="250"/>
      <c r="AQ489" s="251" t="str">
        <f t="shared" si="3724"/>
        <v>ok</v>
      </c>
      <c r="AR489" s="252" t="str">
        <f t="shared" si="3725"/>
        <v>ok</v>
      </c>
      <c r="AS489" s="228" t="str">
        <f t="shared" si="3726"/>
        <v>ok</v>
      </c>
      <c r="AT489" s="124"/>
      <c r="AU489" s="228"/>
      <c r="AV489" s="228"/>
      <c r="AW489" s="228"/>
    </row>
    <row r="490" spans="1:49" s="253" customFormat="1" ht="42" customHeight="1" outlineLevel="1" x14ac:dyDescent="0.3">
      <c r="A490" s="113" t="s">
        <v>160</v>
      </c>
      <c r="B490" s="114" t="s">
        <v>430</v>
      </c>
      <c r="C490" s="3">
        <f>D490+E490</f>
        <v>2550</v>
      </c>
      <c r="D490" s="3"/>
      <c r="E490" s="3">
        <f>F490+G490+I490+K490</f>
        <v>2550</v>
      </c>
      <c r="F490" s="3"/>
      <c r="G490" s="3">
        <v>2550</v>
      </c>
      <c r="H490" s="115"/>
      <c r="I490" s="116"/>
      <c r="J490" s="115"/>
      <c r="K490" s="119"/>
      <c r="L490" s="119"/>
      <c r="M490" s="116"/>
      <c r="N490" s="209"/>
      <c r="O490" s="276">
        <f t="shared" si="3741"/>
        <v>0</v>
      </c>
      <c r="P490" s="209"/>
      <c r="Q490" s="276">
        <f t="shared" si="3835"/>
        <v>0</v>
      </c>
      <c r="R490" s="209"/>
      <c r="S490" s="276">
        <f t="shared" si="3836"/>
        <v>0</v>
      </c>
      <c r="T490" s="209"/>
      <c r="U490" s="276">
        <f t="shared" si="3837"/>
        <v>0</v>
      </c>
      <c r="V490" s="209"/>
      <c r="W490" s="276">
        <f t="shared" si="3838"/>
        <v>0</v>
      </c>
      <c r="X490" s="209">
        <v>900</v>
      </c>
      <c r="Y490" s="276">
        <f t="shared" si="3839"/>
        <v>0.35294117647058826</v>
      </c>
      <c r="Z490" s="209">
        <v>1100</v>
      </c>
      <c r="AA490" s="276">
        <f t="shared" si="3840"/>
        <v>0.43137254901960786</v>
      </c>
      <c r="AB490" s="209">
        <v>1520</v>
      </c>
      <c r="AC490" s="276">
        <f t="shared" si="3841"/>
        <v>0.59607843137254901</v>
      </c>
      <c r="AD490" s="209">
        <v>1741</v>
      </c>
      <c r="AE490" s="276">
        <f t="shared" si="3842"/>
        <v>0.68274509803921568</v>
      </c>
      <c r="AF490" s="209">
        <v>1915</v>
      </c>
      <c r="AG490" s="276">
        <f t="shared" si="3843"/>
        <v>0.75098039215686274</v>
      </c>
      <c r="AH490" s="209">
        <v>2141</v>
      </c>
      <c r="AI490" s="276">
        <f t="shared" si="3844"/>
        <v>0.83960784313725489</v>
      </c>
      <c r="AJ490" s="209">
        <v>2300</v>
      </c>
      <c r="AK490" s="276">
        <f t="shared" si="3845"/>
        <v>0.90196078431372551</v>
      </c>
      <c r="AL490" s="209">
        <v>2422</v>
      </c>
      <c r="AM490" s="276">
        <f t="shared" si="3846"/>
        <v>0.94980392156862747</v>
      </c>
      <c r="AN490" s="115"/>
      <c r="AP490" s="254"/>
      <c r="AQ490" s="251" t="str">
        <f t="shared" si="3724"/>
        <v>ok</v>
      </c>
      <c r="AR490" s="252" t="str">
        <f t="shared" si="3725"/>
        <v>ok</v>
      </c>
      <c r="AS490" s="228" t="str">
        <f t="shared" si="3726"/>
        <v>ok</v>
      </c>
      <c r="AT490" s="124"/>
      <c r="AU490" s="228"/>
      <c r="AV490" s="228"/>
      <c r="AW490" s="228"/>
    </row>
    <row r="491" spans="1:49" x14ac:dyDescent="0.3">
      <c r="A491" s="161">
        <f>MAX(A$244:A489)+1</f>
        <v>70</v>
      </c>
      <c r="B491" s="148" t="s">
        <v>327</v>
      </c>
      <c r="C491" s="162">
        <f>C492+C493</f>
        <v>4700</v>
      </c>
      <c r="D491" s="162">
        <f t="shared" ref="D491:AL491" si="3848">D492+D493</f>
        <v>0</v>
      </c>
      <c r="E491" s="162">
        <f t="shared" si="3848"/>
        <v>4700</v>
      </c>
      <c r="F491" s="162">
        <f t="shared" si="3848"/>
        <v>3000</v>
      </c>
      <c r="G491" s="162">
        <f t="shared" si="3848"/>
        <v>1700</v>
      </c>
      <c r="H491" s="162">
        <f t="shared" si="3848"/>
        <v>0</v>
      </c>
      <c r="I491" s="162">
        <f t="shared" si="3848"/>
        <v>0</v>
      </c>
      <c r="J491" s="162">
        <f t="shared" si="3848"/>
        <v>0</v>
      </c>
      <c r="K491" s="162">
        <f t="shared" si="3848"/>
        <v>0</v>
      </c>
      <c r="L491" s="162">
        <f t="shared" si="3848"/>
        <v>0</v>
      </c>
      <c r="M491" s="162">
        <f t="shared" si="3848"/>
        <v>3000</v>
      </c>
      <c r="N491" s="163">
        <f t="shared" si="3848"/>
        <v>0</v>
      </c>
      <c r="O491" s="164">
        <f t="shared" si="3741"/>
        <v>0</v>
      </c>
      <c r="P491" s="163">
        <f t="shared" si="3848"/>
        <v>0</v>
      </c>
      <c r="Q491" s="164">
        <f t="shared" ref="Q491:Q493" si="3849">P491/$C491</f>
        <v>0</v>
      </c>
      <c r="R491" s="163">
        <f t="shared" si="3848"/>
        <v>0</v>
      </c>
      <c r="S491" s="164">
        <f t="shared" ref="S491:S493" si="3850">R491/$C491</f>
        <v>0</v>
      </c>
      <c r="T491" s="163">
        <f t="shared" si="3848"/>
        <v>0</v>
      </c>
      <c r="U491" s="164">
        <f t="shared" ref="U491:U493" si="3851">T491/$C491</f>
        <v>0</v>
      </c>
      <c r="V491" s="163">
        <f t="shared" si="3848"/>
        <v>0</v>
      </c>
      <c r="W491" s="164">
        <f t="shared" ref="W491:W493" si="3852">V491/$C491</f>
        <v>0</v>
      </c>
      <c r="X491" s="163">
        <f t="shared" si="3848"/>
        <v>3050</v>
      </c>
      <c r="Y491" s="164">
        <f t="shared" ref="Y491:Y493" si="3853">X491/$C491</f>
        <v>0.64893617021276595</v>
      </c>
      <c r="Z491" s="163">
        <f t="shared" si="3848"/>
        <v>3270</v>
      </c>
      <c r="AA491" s="164">
        <f t="shared" ref="AA491:AA493" si="3854">Z491/$C491</f>
        <v>0.69574468085106378</v>
      </c>
      <c r="AB491" s="163">
        <f t="shared" si="3848"/>
        <v>3540</v>
      </c>
      <c r="AC491" s="164">
        <f t="shared" ref="AC491:AC493" si="3855">AB491/$C491</f>
        <v>0.7531914893617021</v>
      </c>
      <c r="AD491" s="163">
        <f t="shared" si="3848"/>
        <v>3660</v>
      </c>
      <c r="AE491" s="164">
        <f t="shared" ref="AE491:AE493" si="3856">AD491/$C491</f>
        <v>0.77872340425531916</v>
      </c>
      <c r="AF491" s="163">
        <f t="shared" si="3848"/>
        <v>3780</v>
      </c>
      <c r="AG491" s="164">
        <f t="shared" ref="AG491:AG493" si="3857">AF491/$C491</f>
        <v>0.80425531914893622</v>
      </c>
      <c r="AH491" s="163">
        <f t="shared" si="3848"/>
        <v>4091</v>
      </c>
      <c r="AI491" s="164">
        <f t="shared" ref="AI491:AI493" si="3858">AH491/$C491</f>
        <v>0.87042553191489358</v>
      </c>
      <c r="AJ491" s="163">
        <f t="shared" si="3848"/>
        <v>4361</v>
      </c>
      <c r="AK491" s="164">
        <f t="shared" ref="AK491:AK493" si="3859">AJ491/$C491</f>
        <v>0.92787234042553191</v>
      </c>
      <c r="AL491" s="163">
        <f t="shared" si="3848"/>
        <v>4465</v>
      </c>
      <c r="AM491" s="164">
        <f t="shared" ref="AM491:AM493" si="3860">AL491/$C491</f>
        <v>0.95</v>
      </c>
      <c r="AN491" s="155"/>
      <c r="AQ491" s="227" t="str">
        <f t="shared" si="3724"/>
        <v>ok</v>
      </c>
      <c r="AR491" s="228" t="str">
        <f t="shared" si="3725"/>
        <v>ok</v>
      </c>
      <c r="AS491" s="228" t="str">
        <f t="shared" si="3726"/>
        <v>ok</v>
      </c>
      <c r="AT491" s="124"/>
      <c r="AU491" s="228"/>
      <c r="AV491" s="228" t="s">
        <v>452</v>
      </c>
      <c r="AW491" s="228"/>
    </row>
    <row r="492" spans="1:49" s="167" customFormat="1" ht="21.75" customHeight="1" outlineLevel="1" x14ac:dyDescent="0.3">
      <c r="A492" s="113" t="s">
        <v>160</v>
      </c>
      <c r="B492" s="114" t="s">
        <v>228</v>
      </c>
      <c r="C492" s="3">
        <f t="shared" si="3847"/>
        <v>3000</v>
      </c>
      <c r="D492" s="3"/>
      <c r="E492" s="3">
        <f>F492+G492+I492+K492</f>
        <v>3000</v>
      </c>
      <c r="F492" s="116">
        <v>3000</v>
      </c>
      <c r="G492" s="116"/>
      <c r="H492" s="115"/>
      <c r="I492" s="116"/>
      <c r="J492" s="115"/>
      <c r="K492" s="119"/>
      <c r="L492" s="119"/>
      <c r="M492" s="116">
        <f t="shared" si="3755"/>
        <v>3000</v>
      </c>
      <c r="N492" s="209"/>
      <c r="O492" s="276">
        <f t="shared" si="3741"/>
        <v>0</v>
      </c>
      <c r="P492" s="209"/>
      <c r="Q492" s="276">
        <f t="shared" si="3849"/>
        <v>0</v>
      </c>
      <c r="R492" s="209"/>
      <c r="S492" s="276">
        <f t="shared" si="3850"/>
        <v>0</v>
      </c>
      <c r="T492" s="209"/>
      <c r="U492" s="276">
        <f t="shared" si="3851"/>
        <v>0</v>
      </c>
      <c r="V492" s="209"/>
      <c r="W492" s="276">
        <f t="shared" si="3852"/>
        <v>0</v>
      </c>
      <c r="X492" s="209">
        <f>2850</f>
        <v>2850</v>
      </c>
      <c r="Y492" s="276">
        <f t="shared" si="3853"/>
        <v>0.95</v>
      </c>
      <c r="Z492" s="209">
        <v>2850</v>
      </c>
      <c r="AA492" s="276">
        <f t="shared" si="3854"/>
        <v>0.95</v>
      </c>
      <c r="AB492" s="209">
        <v>2850</v>
      </c>
      <c r="AC492" s="276">
        <f t="shared" si="3855"/>
        <v>0.95</v>
      </c>
      <c r="AD492" s="209">
        <v>2850</v>
      </c>
      <c r="AE492" s="276">
        <f t="shared" si="3856"/>
        <v>0.95</v>
      </c>
      <c r="AF492" s="209">
        <v>2850</v>
      </c>
      <c r="AG492" s="276">
        <f t="shared" si="3857"/>
        <v>0.95</v>
      </c>
      <c r="AH492" s="209">
        <v>2850</v>
      </c>
      <c r="AI492" s="276">
        <f t="shared" si="3858"/>
        <v>0.95</v>
      </c>
      <c r="AJ492" s="209">
        <v>2850</v>
      </c>
      <c r="AK492" s="276">
        <f t="shared" si="3859"/>
        <v>0.95</v>
      </c>
      <c r="AL492" s="209">
        <v>2850</v>
      </c>
      <c r="AM492" s="276">
        <f t="shared" si="3860"/>
        <v>0.95</v>
      </c>
      <c r="AN492" s="115"/>
      <c r="AP492" s="168"/>
      <c r="AQ492" s="227" t="str">
        <f t="shared" si="3724"/>
        <v>ok</v>
      </c>
      <c r="AR492" s="228" t="str">
        <f t="shared" si="3725"/>
        <v>ok</v>
      </c>
      <c r="AS492" s="228" t="str">
        <f t="shared" si="3726"/>
        <v>ok</v>
      </c>
      <c r="AT492" s="124"/>
      <c r="AU492" s="228"/>
      <c r="AV492" s="228"/>
      <c r="AW492" s="228"/>
    </row>
    <row r="493" spans="1:49" s="255" customFormat="1" ht="50.25" customHeight="1" outlineLevel="1" x14ac:dyDescent="0.3">
      <c r="A493" s="113" t="s">
        <v>160</v>
      </c>
      <c r="B493" s="185" t="s">
        <v>430</v>
      </c>
      <c r="C493" s="186">
        <f>D493+E493</f>
        <v>1700</v>
      </c>
      <c r="D493" s="186"/>
      <c r="E493" s="186">
        <f>F493+G493+I493+K493</f>
        <v>1700</v>
      </c>
      <c r="F493" s="186"/>
      <c r="G493" s="186">
        <v>1700</v>
      </c>
      <c r="H493" s="187"/>
      <c r="I493" s="188"/>
      <c r="J493" s="187"/>
      <c r="K493" s="282"/>
      <c r="L493" s="282"/>
      <c r="M493" s="188"/>
      <c r="N493" s="209"/>
      <c r="O493" s="276">
        <f t="shared" si="3741"/>
        <v>0</v>
      </c>
      <c r="P493" s="209"/>
      <c r="Q493" s="276">
        <f t="shared" si="3849"/>
        <v>0</v>
      </c>
      <c r="R493" s="209"/>
      <c r="S493" s="276">
        <f t="shared" si="3850"/>
        <v>0</v>
      </c>
      <c r="T493" s="209"/>
      <c r="U493" s="276">
        <f t="shared" si="3851"/>
        <v>0</v>
      </c>
      <c r="V493" s="209"/>
      <c r="W493" s="276">
        <f t="shared" si="3852"/>
        <v>0</v>
      </c>
      <c r="X493" s="209">
        <v>200</v>
      </c>
      <c r="Y493" s="276">
        <f t="shared" si="3853"/>
        <v>0.11764705882352941</v>
      </c>
      <c r="Z493" s="209">
        <v>420</v>
      </c>
      <c r="AA493" s="276">
        <f t="shared" si="3854"/>
        <v>0.24705882352941178</v>
      </c>
      <c r="AB493" s="209">
        <v>690</v>
      </c>
      <c r="AC493" s="276">
        <f t="shared" si="3855"/>
        <v>0.40588235294117647</v>
      </c>
      <c r="AD493" s="209">
        <v>810</v>
      </c>
      <c r="AE493" s="276">
        <f t="shared" si="3856"/>
        <v>0.47647058823529409</v>
      </c>
      <c r="AF493" s="209">
        <v>930</v>
      </c>
      <c r="AG493" s="276">
        <f t="shared" si="3857"/>
        <v>0.54705882352941182</v>
      </c>
      <c r="AH493" s="209">
        <v>1241</v>
      </c>
      <c r="AI493" s="276">
        <f t="shared" si="3858"/>
        <v>0.73</v>
      </c>
      <c r="AJ493" s="209">
        <v>1511</v>
      </c>
      <c r="AK493" s="276">
        <f t="shared" si="3859"/>
        <v>0.88882352941176468</v>
      </c>
      <c r="AL493" s="209">
        <f>1700*0.95</f>
        <v>1615</v>
      </c>
      <c r="AM493" s="276">
        <f t="shared" si="3860"/>
        <v>0.95</v>
      </c>
      <c r="AN493" s="187"/>
      <c r="AP493" s="256"/>
      <c r="AQ493" s="257" t="str">
        <f t="shared" si="3724"/>
        <v>ok</v>
      </c>
      <c r="AR493" s="258" t="str">
        <f t="shared" si="3725"/>
        <v>ok</v>
      </c>
      <c r="AS493" s="228" t="str">
        <f t="shared" si="3726"/>
        <v>ok</v>
      </c>
      <c r="AT493" s="124"/>
      <c r="AU493" s="228"/>
      <c r="AV493" s="228"/>
      <c r="AW493" s="228"/>
    </row>
    <row r="494" spans="1:49" x14ac:dyDescent="0.3">
      <c r="A494" s="161">
        <f>MAX(A$244:A491)+1</f>
        <v>71</v>
      </c>
      <c r="B494" s="148" t="s">
        <v>328</v>
      </c>
      <c r="C494" s="162">
        <f>C495+C496</f>
        <v>3850</v>
      </c>
      <c r="D494" s="162">
        <f t="shared" ref="D494:AL494" si="3861">D495+D496</f>
        <v>0</v>
      </c>
      <c r="E494" s="162">
        <f t="shared" si="3861"/>
        <v>3850</v>
      </c>
      <c r="F494" s="162">
        <f t="shared" si="3861"/>
        <v>3000</v>
      </c>
      <c r="G494" s="162">
        <f t="shared" si="3861"/>
        <v>850</v>
      </c>
      <c r="H494" s="162">
        <f t="shared" si="3861"/>
        <v>0</v>
      </c>
      <c r="I494" s="162">
        <f t="shared" si="3861"/>
        <v>0</v>
      </c>
      <c r="J494" s="162">
        <f t="shared" si="3861"/>
        <v>0</v>
      </c>
      <c r="K494" s="162">
        <f t="shared" si="3861"/>
        <v>0</v>
      </c>
      <c r="L494" s="162">
        <f t="shared" si="3861"/>
        <v>0</v>
      </c>
      <c r="M494" s="162">
        <f t="shared" si="3861"/>
        <v>3000</v>
      </c>
      <c r="N494" s="163">
        <f t="shared" si="3861"/>
        <v>0</v>
      </c>
      <c r="O494" s="164">
        <f t="shared" si="3741"/>
        <v>0</v>
      </c>
      <c r="P494" s="163">
        <f t="shared" si="3861"/>
        <v>200</v>
      </c>
      <c r="Q494" s="164">
        <f t="shared" ref="Q494:Q496" si="3862">P494/$C494</f>
        <v>5.1948051948051951E-2</v>
      </c>
      <c r="R494" s="163">
        <f t="shared" si="3861"/>
        <v>370</v>
      </c>
      <c r="S494" s="164">
        <f t="shared" ref="S494:S496" si="3863">R494/$C494</f>
        <v>9.6103896103896108E-2</v>
      </c>
      <c r="T494" s="163">
        <f t="shared" si="3861"/>
        <v>500</v>
      </c>
      <c r="U494" s="164">
        <f t="shared" ref="U494:U496" si="3864">T494/$C494</f>
        <v>0.12987012987012986</v>
      </c>
      <c r="V494" s="163">
        <f t="shared" si="3861"/>
        <v>780</v>
      </c>
      <c r="W494" s="164">
        <f t="shared" ref="W494:W496" si="3865">V494/$C494</f>
        <v>0.20259740259740261</v>
      </c>
      <c r="X494" s="163">
        <f t="shared" si="3861"/>
        <v>1200</v>
      </c>
      <c r="Y494" s="164">
        <f t="shared" ref="Y494:Y496" si="3866">X494/$C494</f>
        <v>0.31168831168831168</v>
      </c>
      <c r="Z494" s="163">
        <f t="shared" si="3861"/>
        <v>2000</v>
      </c>
      <c r="AA494" s="164">
        <f t="shared" ref="AA494:AA496" si="3867">Z494/$C494</f>
        <v>0.51948051948051943</v>
      </c>
      <c r="AB494" s="163">
        <f t="shared" si="3861"/>
        <v>2850</v>
      </c>
      <c r="AC494" s="164">
        <f t="shared" ref="AC494:AC496" si="3868">AB494/$C494</f>
        <v>0.74025974025974028</v>
      </c>
      <c r="AD494" s="163">
        <f t="shared" si="3861"/>
        <v>2850</v>
      </c>
      <c r="AE494" s="164">
        <f t="shared" ref="AE494:AE496" si="3869">AD494/$C494</f>
        <v>0.74025974025974028</v>
      </c>
      <c r="AF494" s="163">
        <f t="shared" si="3861"/>
        <v>2850</v>
      </c>
      <c r="AG494" s="164">
        <f t="shared" ref="AG494:AG496" si="3870">AF494/$C494</f>
        <v>0.74025974025974028</v>
      </c>
      <c r="AH494" s="163">
        <f t="shared" si="3861"/>
        <v>2850</v>
      </c>
      <c r="AI494" s="164">
        <f t="shared" ref="AI494:AI496" si="3871">AH494/$C494</f>
        <v>0.74025974025974028</v>
      </c>
      <c r="AJ494" s="163">
        <f t="shared" si="3861"/>
        <v>2850</v>
      </c>
      <c r="AK494" s="164">
        <f t="shared" ref="AK494:AK496" si="3872">AJ494/$C494</f>
        <v>0.74025974025974028</v>
      </c>
      <c r="AL494" s="163">
        <f t="shared" si="3861"/>
        <v>3657.5</v>
      </c>
      <c r="AM494" s="164">
        <f t="shared" ref="AM494:AM496" si="3873">AL494/$C494</f>
        <v>0.95</v>
      </c>
      <c r="AN494" s="155"/>
      <c r="AQ494" s="227" t="str">
        <f t="shared" si="3724"/>
        <v>ok</v>
      </c>
      <c r="AR494" s="228" t="str">
        <f t="shared" si="3725"/>
        <v>ok</v>
      </c>
      <c r="AS494" s="228" t="str">
        <f t="shared" si="3726"/>
        <v>ok</v>
      </c>
      <c r="AT494" s="124"/>
      <c r="AU494" s="228" t="s">
        <v>452</v>
      </c>
      <c r="AV494" s="228" t="s">
        <v>452</v>
      </c>
      <c r="AW494" s="228"/>
    </row>
    <row r="495" spans="1:49" s="167" customFormat="1" outlineLevel="1" x14ac:dyDescent="0.3">
      <c r="A495" s="113" t="s">
        <v>160</v>
      </c>
      <c r="B495" s="114" t="s">
        <v>228</v>
      </c>
      <c r="C495" s="3">
        <f t="shared" si="3847"/>
        <v>3000</v>
      </c>
      <c r="D495" s="3"/>
      <c r="E495" s="3">
        <f>F495+G495+I495+K495</f>
        <v>3000</v>
      </c>
      <c r="F495" s="116">
        <v>3000</v>
      </c>
      <c r="G495" s="116"/>
      <c r="H495" s="115"/>
      <c r="I495" s="116"/>
      <c r="J495" s="115"/>
      <c r="K495" s="119"/>
      <c r="L495" s="119"/>
      <c r="M495" s="116">
        <f t="shared" si="3755"/>
        <v>3000</v>
      </c>
      <c r="N495" s="209"/>
      <c r="O495" s="276">
        <f t="shared" si="3741"/>
        <v>0</v>
      </c>
      <c r="P495" s="209">
        <v>200</v>
      </c>
      <c r="Q495" s="276">
        <f t="shared" si="3862"/>
        <v>6.6666666666666666E-2</v>
      </c>
      <c r="R495" s="209">
        <v>370</v>
      </c>
      <c r="S495" s="276">
        <f t="shared" si="3863"/>
        <v>0.12333333333333334</v>
      </c>
      <c r="T495" s="209">
        <v>500</v>
      </c>
      <c r="U495" s="276">
        <f t="shared" si="3864"/>
        <v>0.16666666666666666</v>
      </c>
      <c r="V495" s="209">
        <v>780</v>
      </c>
      <c r="W495" s="276">
        <f t="shared" si="3865"/>
        <v>0.26</v>
      </c>
      <c r="X495" s="209">
        <v>1200</v>
      </c>
      <c r="Y495" s="276">
        <f t="shared" si="3866"/>
        <v>0.4</v>
      </c>
      <c r="Z495" s="209">
        <v>2000</v>
      </c>
      <c r="AA495" s="276">
        <f t="shared" si="3867"/>
        <v>0.66666666666666663</v>
      </c>
      <c r="AB495" s="209">
        <v>2850</v>
      </c>
      <c r="AC495" s="276">
        <f t="shared" si="3868"/>
        <v>0.95</v>
      </c>
      <c r="AD495" s="209">
        <v>2850</v>
      </c>
      <c r="AE495" s="276">
        <f t="shared" si="3869"/>
        <v>0.95</v>
      </c>
      <c r="AF495" s="209">
        <v>2850</v>
      </c>
      <c r="AG495" s="276">
        <f t="shared" si="3870"/>
        <v>0.95</v>
      </c>
      <c r="AH495" s="209">
        <v>2850</v>
      </c>
      <c r="AI495" s="276">
        <f t="shared" si="3871"/>
        <v>0.95</v>
      </c>
      <c r="AJ495" s="209">
        <v>2850</v>
      </c>
      <c r="AK495" s="276">
        <f t="shared" si="3872"/>
        <v>0.95</v>
      </c>
      <c r="AL495" s="209">
        <v>2850</v>
      </c>
      <c r="AM495" s="276">
        <f t="shared" si="3873"/>
        <v>0.95</v>
      </c>
      <c r="AN495" s="115"/>
      <c r="AP495" s="168"/>
      <c r="AQ495" s="227" t="str">
        <f t="shared" si="3724"/>
        <v>ok</v>
      </c>
      <c r="AR495" s="228" t="str">
        <f t="shared" si="3725"/>
        <v>ok</v>
      </c>
      <c r="AS495" s="228" t="str">
        <f t="shared" si="3726"/>
        <v>ok</v>
      </c>
      <c r="AT495" s="124"/>
      <c r="AU495" s="228"/>
      <c r="AV495" s="228"/>
      <c r="AW495" s="228"/>
    </row>
    <row r="496" spans="1:49" ht="39.6" outlineLevel="1" x14ac:dyDescent="0.3">
      <c r="A496" s="113" t="s">
        <v>160</v>
      </c>
      <c r="B496" s="114" t="s">
        <v>430</v>
      </c>
      <c r="C496" s="3">
        <f>D496+E496</f>
        <v>850</v>
      </c>
      <c r="D496" s="3"/>
      <c r="E496" s="3">
        <f>F496+G496+I496+K496</f>
        <v>850</v>
      </c>
      <c r="F496" s="3"/>
      <c r="G496" s="3">
        <v>850</v>
      </c>
      <c r="H496" s="115"/>
      <c r="I496" s="116"/>
      <c r="J496" s="115"/>
      <c r="K496" s="119"/>
      <c r="L496" s="119"/>
      <c r="M496" s="116"/>
      <c r="N496" s="209"/>
      <c r="O496" s="276">
        <f t="shared" si="3741"/>
        <v>0</v>
      </c>
      <c r="P496" s="209"/>
      <c r="Q496" s="276">
        <f t="shared" si="3862"/>
        <v>0</v>
      </c>
      <c r="R496" s="209"/>
      <c r="S496" s="276">
        <f t="shared" si="3863"/>
        <v>0</v>
      </c>
      <c r="T496" s="209"/>
      <c r="U496" s="276">
        <f t="shared" si="3864"/>
        <v>0</v>
      </c>
      <c r="V496" s="209"/>
      <c r="W496" s="276">
        <f t="shared" si="3865"/>
        <v>0</v>
      </c>
      <c r="X496" s="209"/>
      <c r="Y496" s="276">
        <f t="shared" si="3866"/>
        <v>0</v>
      </c>
      <c r="Z496" s="209"/>
      <c r="AA496" s="276">
        <f t="shared" si="3867"/>
        <v>0</v>
      </c>
      <c r="AB496" s="209"/>
      <c r="AC496" s="276">
        <f t="shared" si="3868"/>
        <v>0</v>
      </c>
      <c r="AD496" s="209"/>
      <c r="AE496" s="276">
        <f t="shared" si="3869"/>
        <v>0</v>
      </c>
      <c r="AF496" s="209"/>
      <c r="AG496" s="276">
        <f t="shared" si="3870"/>
        <v>0</v>
      </c>
      <c r="AH496" s="209"/>
      <c r="AI496" s="276">
        <f t="shared" si="3871"/>
        <v>0</v>
      </c>
      <c r="AJ496" s="209"/>
      <c r="AK496" s="276">
        <f t="shared" si="3872"/>
        <v>0</v>
      </c>
      <c r="AL496" s="209">
        <v>807.5</v>
      </c>
      <c r="AM496" s="276">
        <f t="shared" si="3873"/>
        <v>0.95</v>
      </c>
      <c r="AN496" s="115"/>
      <c r="AQ496" s="227" t="str">
        <f t="shared" si="3724"/>
        <v>ok</v>
      </c>
      <c r="AR496" s="228" t="str">
        <f t="shared" si="3725"/>
        <v>ok</v>
      </c>
      <c r="AS496" s="228" t="str">
        <f t="shared" si="3726"/>
        <v>ok</v>
      </c>
      <c r="AT496" s="124"/>
      <c r="AU496" s="228"/>
      <c r="AV496" s="228"/>
      <c r="AW496" s="228"/>
    </row>
    <row r="497" spans="1:49" x14ac:dyDescent="0.3">
      <c r="A497" s="161">
        <f>MAX(A$244:A494)+1</f>
        <v>72</v>
      </c>
      <c r="B497" s="148" t="s">
        <v>329</v>
      </c>
      <c r="C497" s="162">
        <f>C498+C499</f>
        <v>3127</v>
      </c>
      <c r="D497" s="162">
        <f t="shared" ref="D497:AL497" si="3874">D498+D499</f>
        <v>0</v>
      </c>
      <c r="E497" s="162">
        <f t="shared" si="3874"/>
        <v>3127</v>
      </c>
      <c r="F497" s="162">
        <f t="shared" si="3874"/>
        <v>3000</v>
      </c>
      <c r="G497" s="162">
        <f t="shared" si="3874"/>
        <v>127</v>
      </c>
      <c r="H497" s="162">
        <f t="shared" si="3874"/>
        <v>0</v>
      </c>
      <c r="I497" s="162">
        <f t="shared" si="3874"/>
        <v>0</v>
      </c>
      <c r="J497" s="162">
        <f t="shared" si="3874"/>
        <v>0</v>
      </c>
      <c r="K497" s="162">
        <f t="shared" si="3874"/>
        <v>0</v>
      </c>
      <c r="L497" s="162">
        <f t="shared" si="3874"/>
        <v>0</v>
      </c>
      <c r="M497" s="162">
        <f t="shared" si="3874"/>
        <v>3000</v>
      </c>
      <c r="N497" s="163">
        <f t="shared" si="3874"/>
        <v>0</v>
      </c>
      <c r="O497" s="164">
        <f t="shared" si="3741"/>
        <v>0</v>
      </c>
      <c r="P497" s="163">
        <f t="shared" si="3874"/>
        <v>0</v>
      </c>
      <c r="Q497" s="164">
        <f t="shared" ref="Q497" si="3875">P497/$C497</f>
        <v>0</v>
      </c>
      <c r="R497" s="163">
        <f t="shared" si="3874"/>
        <v>312.7</v>
      </c>
      <c r="S497" s="164">
        <f t="shared" ref="S497" si="3876">R497/$C497</f>
        <v>9.9999999999999992E-2</v>
      </c>
      <c r="T497" s="163">
        <f t="shared" si="3874"/>
        <v>625.4</v>
      </c>
      <c r="U497" s="164">
        <f t="shared" ref="U497" si="3877">T497/$C497</f>
        <v>0.19999999999999998</v>
      </c>
      <c r="V497" s="163">
        <f t="shared" si="3874"/>
        <v>938.1</v>
      </c>
      <c r="W497" s="164">
        <f t="shared" ref="W497" si="3878">V497/$C497</f>
        <v>0.3</v>
      </c>
      <c r="X497" s="163">
        <f t="shared" si="3874"/>
        <v>1250.8</v>
      </c>
      <c r="Y497" s="164">
        <f t="shared" ref="Y497" si="3879">X497/$C497</f>
        <v>0.39999999999999997</v>
      </c>
      <c r="Z497" s="163">
        <f t="shared" si="3874"/>
        <v>1563.5</v>
      </c>
      <c r="AA497" s="164">
        <f t="shared" ref="AA497" si="3880">Z497/$C497</f>
        <v>0.5</v>
      </c>
      <c r="AB497" s="163">
        <f t="shared" si="3874"/>
        <v>1719.8500000000001</v>
      </c>
      <c r="AC497" s="164">
        <f t="shared" ref="AC497" si="3881">AB497/$C497</f>
        <v>0.55000000000000004</v>
      </c>
      <c r="AD497" s="163">
        <f t="shared" si="3874"/>
        <v>1876.2</v>
      </c>
      <c r="AE497" s="164">
        <f t="shared" ref="AE497" si="3882">AD497/$C497</f>
        <v>0.6</v>
      </c>
      <c r="AF497" s="163">
        <f t="shared" si="3874"/>
        <v>2188.9</v>
      </c>
      <c r="AG497" s="164">
        <f t="shared" ref="AG497" si="3883">AF497/$C497</f>
        <v>0.70000000000000007</v>
      </c>
      <c r="AH497" s="163">
        <f t="shared" si="3874"/>
        <v>2345.25</v>
      </c>
      <c r="AI497" s="164">
        <f t="shared" ref="AI497" si="3884">AH497/$C497</f>
        <v>0.75</v>
      </c>
      <c r="AJ497" s="163">
        <f t="shared" si="3874"/>
        <v>2345.25</v>
      </c>
      <c r="AK497" s="164">
        <f t="shared" ref="AK497" si="3885">AJ497/$C497</f>
        <v>0.75</v>
      </c>
      <c r="AL497" s="163">
        <f t="shared" si="3874"/>
        <v>2970.65</v>
      </c>
      <c r="AM497" s="164">
        <f t="shared" ref="AM497" si="3886">AL497/$C497</f>
        <v>0.95000000000000007</v>
      </c>
      <c r="AN497" s="155"/>
      <c r="AQ497" s="227" t="str">
        <f t="shared" si="3724"/>
        <v>ok</v>
      </c>
      <c r="AR497" s="228" t="str">
        <f t="shared" si="3725"/>
        <v>ok</v>
      </c>
      <c r="AS497" s="228" t="str">
        <f t="shared" si="3726"/>
        <v>ok</v>
      </c>
      <c r="AT497" s="124"/>
      <c r="AU497" s="228"/>
      <c r="AV497" s="228"/>
      <c r="AW497" s="228" t="s">
        <v>452</v>
      </c>
    </row>
    <row r="498" spans="1:49" s="167" customFormat="1" outlineLevel="1" x14ac:dyDescent="0.3">
      <c r="A498" s="113" t="s">
        <v>160</v>
      </c>
      <c r="B498" s="114" t="s">
        <v>228</v>
      </c>
      <c r="C498" s="3">
        <f t="shared" si="3847"/>
        <v>3000</v>
      </c>
      <c r="D498" s="3"/>
      <c r="E498" s="3">
        <f>F498+G498+I498+K498</f>
        <v>3000</v>
      </c>
      <c r="F498" s="116">
        <v>3000</v>
      </c>
      <c r="G498" s="116"/>
      <c r="H498" s="115"/>
      <c r="I498" s="116"/>
      <c r="J498" s="115"/>
      <c r="K498" s="119"/>
      <c r="L498" s="119"/>
      <c r="M498" s="116">
        <f t="shared" si="3755"/>
        <v>3000</v>
      </c>
      <c r="N498" s="209"/>
      <c r="O498" s="210">
        <f t="shared" si="3741"/>
        <v>0</v>
      </c>
      <c r="P498" s="209"/>
      <c r="Q498" s="210">
        <f t="shared" ref="Q498" si="3887">P498/$C498</f>
        <v>0</v>
      </c>
      <c r="R498" s="209">
        <f t="shared" ref="R498:R499" si="3888">$E498*0.1</f>
        <v>300</v>
      </c>
      <c r="S498" s="210">
        <f t="shared" ref="S498" si="3889">R498/$C498</f>
        <v>0.1</v>
      </c>
      <c r="T498" s="209">
        <f t="shared" ref="T498:T499" si="3890">$E498*0.2</f>
        <v>600</v>
      </c>
      <c r="U498" s="210">
        <f t="shared" ref="U498" si="3891">T498/$C498</f>
        <v>0.2</v>
      </c>
      <c r="V498" s="209">
        <f t="shared" ref="V498:V499" si="3892">$E498*0.3</f>
        <v>900</v>
      </c>
      <c r="W498" s="210">
        <f t="shared" ref="W498" si="3893">V498/$C498</f>
        <v>0.3</v>
      </c>
      <c r="X498" s="209">
        <f t="shared" ref="X498:X499" si="3894">$E498*0.4</f>
        <v>1200</v>
      </c>
      <c r="Y498" s="210">
        <f t="shared" ref="Y498" si="3895">X498/$C498</f>
        <v>0.4</v>
      </c>
      <c r="Z498" s="209">
        <f t="shared" ref="Z498:Z499" si="3896">$E498*0.5</f>
        <v>1500</v>
      </c>
      <c r="AA498" s="210">
        <f t="shared" ref="AA498" si="3897">Z498/$C498</f>
        <v>0.5</v>
      </c>
      <c r="AB498" s="209">
        <f t="shared" ref="AB498:AB499" si="3898">$E498*0.55</f>
        <v>1650.0000000000002</v>
      </c>
      <c r="AC498" s="210">
        <f t="shared" ref="AC498" si="3899">AB498/$C498</f>
        <v>0.55000000000000004</v>
      </c>
      <c r="AD498" s="209">
        <f t="shared" ref="AD498:AD499" si="3900">$E498*0.6</f>
        <v>1800</v>
      </c>
      <c r="AE498" s="210">
        <f t="shared" ref="AE498" si="3901">AD498/$C498</f>
        <v>0.6</v>
      </c>
      <c r="AF498" s="209">
        <f t="shared" ref="AF498:AF499" si="3902">$E498*0.7</f>
        <v>2100</v>
      </c>
      <c r="AG498" s="210">
        <f t="shared" ref="AG498" si="3903">AF498/$C498</f>
        <v>0.7</v>
      </c>
      <c r="AH498" s="209">
        <f t="shared" ref="AH498:AH499" si="3904">$E498*0.75</f>
        <v>2250</v>
      </c>
      <c r="AI498" s="210">
        <f t="shared" ref="AI498" si="3905">AH498/$C498</f>
        <v>0.75</v>
      </c>
      <c r="AJ498" s="209">
        <f t="shared" ref="AJ498:AJ499" si="3906">$E498*0.75</f>
        <v>2250</v>
      </c>
      <c r="AK498" s="210">
        <f t="shared" ref="AK498" si="3907">AJ498/$C498</f>
        <v>0.75</v>
      </c>
      <c r="AL498" s="209">
        <f t="shared" ref="AL498:AL499" si="3908">$E498*0.95</f>
        <v>2850</v>
      </c>
      <c r="AM498" s="210">
        <f t="shared" ref="AM498" si="3909">AL498/$C498</f>
        <v>0.95</v>
      </c>
      <c r="AN498" s="115"/>
      <c r="AP498" s="168"/>
      <c r="AQ498" s="227" t="str">
        <f t="shared" si="3724"/>
        <v>ok</v>
      </c>
      <c r="AR498" s="228" t="str">
        <f t="shared" si="3725"/>
        <v>ok</v>
      </c>
      <c r="AS498" s="228" t="str">
        <f t="shared" si="3726"/>
        <v>ok</v>
      </c>
      <c r="AT498" s="124"/>
      <c r="AU498" s="228"/>
      <c r="AV498" s="228"/>
      <c r="AW498" s="228"/>
    </row>
    <row r="499" spans="1:49" ht="39.6" outlineLevel="1" x14ac:dyDescent="0.3">
      <c r="A499" s="113" t="s">
        <v>160</v>
      </c>
      <c r="B499" s="114" t="s">
        <v>430</v>
      </c>
      <c r="C499" s="3">
        <f>D499+E499</f>
        <v>127</v>
      </c>
      <c r="D499" s="3"/>
      <c r="E499" s="3">
        <f>F499+G499+I499+K499</f>
        <v>127</v>
      </c>
      <c r="F499" s="3"/>
      <c r="G499" s="3">
        <v>127</v>
      </c>
      <c r="H499" s="115"/>
      <c r="I499" s="116"/>
      <c r="J499" s="115"/>
      <c r="K499" s="119"/>
      <c r="L499" s="119"/>
      <c r="M499" s="116"/>
      <c r="N499" s="209"/>
      <c r="O499" s="210">
        <f t="shared" si="3741"/>
        <v>0</v>
      </c>
      <c r="P499" s="209"/>
      <c r="Q499" s="210">
        <f t="shared" ref="Q499" si="3910">P499/$C499</f>
        <v>0</v>
      </c>
      <c r="R499" s="209">
        <f t="shared" si="3888"/>
        <v>12.700000000000001</v>
      </c>
      <c r="S499" s="210">
        <f t="shared" ref="S499" si="3911">R499/$C499</f>
        <v>0.1</v>
      </c>
      <c r="T499" s="209">
        <f t="shared" si="3890"/>
        <v>25.400000000000002</v>
      </c>
      <c r="U499" s="210">
        <f t="shared" ref="U499" si="3912">T499/$C499</f>
        <v>0.2</v>
      </c>
      <c r="V499" s="209">
        <f t="shared" si="3892"/>
        <v>38.1</v>
      </c>
      <c r="W499" s="210">
        <f t="shared" ref="W499" si="3913">V499/$C499</f>
        <v>0.3</v>
      </c>
      <c r="X499" s="209">
        <f t="shared" si="3894"/>
        <v>50.800000000000004</v>
      </c>
      <c r="Y499" s="210">
        <f t="shared" ref="Y499" si="3914">X499/$C499</f>
        <v>0.4</v>
      </c>
      <c r="Z499" s="209">
        <f t="shared" si="3896"/>
        <v>63.5</v>
      </c>
      <c r="AA499" s="210">
        <f t="shared" ref="AA499" si="3915">Z499/$C499</f>
        <v>0.5</v>
      </c>
      <c r="AB499" s="209">
        <f t="shared" si="3898"/>
        <v>69.850000000000009</v>
      </c>
      <c r="AC499" s="210">
        <f t="shared" ref="AC499" si="3916">AB499/$C499</f>
        <v>0.55000000000000004</v>
      </c>
      <c r="AD499" s="209">
        <f t="shared" si="3900"/>
        <v>76.2</v>
      </c>
      <c r="AE499" s="210">
        <f t="shared" ref="AE499" si="3917">AD499/$C499</f>
        <v>0.6</v>
      </c>
      <c r="AF499" s="209">
        <f t="shared" si="3902"/>
        <v>88.899999999999991</v>
      </c>
      <c r="AG499" s="210">
        <f t="shared" ref="AG499" si="3918">AF499/$C499</f>
        <v>0.7</v>
      </c>
      <c r="AH499" s="209">
        <f t="shared" si="3904"/>
        <v>95.25</v>
      </c>
      <c r="AI499" s="210">
        <f t="shared" ref="AI499" si="3919">AH499/$C499</f>
        <v>0.75</v>
      </c>
      <c r="AJ499" s="209">
        <f t="shared" si="3906"/>
        <v>95.25</v>
      </c>
      <c r="AK499" s="210">
        <f t="shared" ref="AK499" si="3920">AJ499/$C499</f>
        <v>0.75</v>
      </c>
      <c r="AL499" s="209">
        <f t="shared" si="3908"/>
        <v>120.64999999999999</v>
      </c>
      <c r="AM499" s="210">
        <f t="shared" ref="AM499" si="3921">AL499/$C499</f>
        <v>0.95</v>
      </c>
      <c r="AN499" s="115"/>
      <c r="AQ499" s="227" t="str">
        <f t="shared" si="3724"/>
        <v>ok</v>
      </c>
      <c r="AR499" s="228" t="str">
        <f t="shared" si="3725"/>
        <v>ok</v>
      </c>
      <c r="AS499" s="228" t="str">
        <f t="shared" si="3726"/>
        <v>ok</v>
      </c>
      <c r="AT499" s="124"/>
      <c r="AU499" s="228"/>
      <c r="AV499" s="228"/>
      <c r="AW499" s="228"/>
    </row>
    <row r="500" spans="1:49" x14ac:dyDescent="0.3">
      <c r="A500" s="161">
        <f>MAX(A$244:A497)+1</f>
        <v>73</v>
      </c>
      <c r="B500" s="148" t="s">
        <v>330</v>
      </c>
      <c r="C500" s="162">
        <f>C501+C503+C504</f>
        <v>38425</v>
      </c>
      <c r="D500" s="162">
        <f t="shared" ref="D500:AL500" si="3922">D501+D503+D504</f>
        <v>0</v>
      </c>
      <c r="E500" s="162">
        <f t="shared" si="3922"/>
        <v>38425</v>
      </c>
      <c r="F500" s="162">
        <f t="shared" si="3922"/>
        <v>13000</v>
      </c>
      <c r="G500" s="162">
        <f t="shared" si="3922"/>
        <v>25425</v>
      </c>
      <c r="H500" s="162">
        <f t="shared" si="3922"/>
        <v>0</v>
      </c>
      <c r="I500" s="162">
        <f t="shared" si="3922"/>
        <v>0</v>
      </c>
      <c r="J500" s="162">
        <f t="shared" si="3922"/>
        <v>0</v>
      </c>
      <c r="K500" s="162">
        <f t="shared" si="3922"/>
        <v>0</v>
      </c>
      <c r="L500" s="162">
        <f t="shared" si="3922"/>
        <v>0</v>
      </c>
      <c r="M500" s="162">
        <f t="shared" si="3922"/>
        <v>13000</v>
      </c>
      <c r="N500" s="163">
        <f t="shared" si="3922"/>
        <v>0</v>
      </c>
      <c r="O500" s="164">
        <f t="shared" si="3741"/>
        <v>0</v>
      </c>
      <c r="P500" s="163">
        <f t="shared" si="3922"/>
        <v>0</v>
      </c>
      <c r="Q500" s="164">
        <f t="shared" ref="Q500" si="3923">P500/$C500</f>
        <v>0</v>
      </c>
      <c r="R500" s="163">
        <f t="shared" si="3922"/>
        <v>3842.5</v>
      </c>
      <c r="S500" s="164">
        <f t="shared" ref="S500" si="3924">R500/$C500</f>
        <v>0.1</v>
      </c>
      <c r="T500" s="163">
        <f t="shared" si="3922"/>
        <v>7685</v>
      </c>
      <c r="U500" s="164">
        <f t="shared" ref="U500" si="3925">T500/$C500</f>
        <v>0.2</v>
      </c>
      <c r="V500" s="163">
        <f t="shared" si="3922"/>
        <v>11527.5</v>
      </c>
      <c r="W500" s="164">
        <f t="shared" ref="W500" si="3926">V500/$C500</f>
        <v>0.3</v>
      </c>
      <c r="X500" s="163">
        <f t="shared" si="3922"/>
        <v>15370</v>
      </c>
      <c r="Y500" s="164">
        <f t="shared" ref="Y500" si="3927">X500/$C500</f>
        <v>0.4</v>
      </c>
      <c r="Z500" s="163">
        <f t="shared" si="3922"/>
        <v>19212.5</v>
      </c>
      <c r="AA500" s="164">
        <f t="shared" ref="AA500" si="3928">Z500/$C500</f>
        <v>0.5</v>
      </c>
      <c r="AB500" s="163">
        <f t="shared" si="3922"/>
        <v>21133.75</v>
      </c>
      <c r="AC500" s="164">
        <f t="shared" ref="AC500" si="3929">AB500/$C500</f>
        <v>0.55000000000000004</v>
      </c>
      <c r="AD500" s="163">
        <f t="shared" si="3922"/>
        <v>26897.5</v>
      </c>
      <c r="AE500" s="164">
        <f t="shared" ref="AE500" si="3930">AD500/$C500</f>
        <v>0.7</v>
      </c>
      <c r="AF500" s="163">
        <f t="shared" si="3922"/>
        <v>26897.5</v>
      </c>
      <c r="AG500" s="164">
        <f t="shared" ref="AG500" si="3931">AF500/$C500</f>
        <v>0.7</v>
      </c>
      <c r="AH500" s="163">
        <f t="shared" si="3922"/>
        <v>28818.75</v>
      </c>
      <c r="AI500" s="164">
        <f t="shared" ref="AI500" si="3932">AH500/$C500</f>
        <v>0.75</v>
      </c>
      <c r="AJ500" s="163">
        <f t="shared" si="3922"/>
        <v>30740</v>
      </c>
      <c r="AK500" s="164">
        <f t="shared" ref="AK500" si="3933">AJ500/$C500</f>
        <v>0.8</v>
      </c>
      <c r="AL500" s="163">
        <f t="shared" si="3922"/>
        <v>36503.75</v>
      </c>
      <c r="AM500" s="164">
        <f t="shared" ref="AM500" si="3934">AL500/$C500</f>
        <v>0.95</v>
      </c>
      <c r="AN500" s="155"/>
      <c r="AQ500" s="227" t="str">
        <f t="shared" si="3724"/>
        <v>ok</v>
      </c>
      <c r="AR500" s="228" t="str">
        <f t="shared" si="3725"/>
        <v>ok</v>
      </c>
      <c r="AS500" s="228" t="str">
        <f t="shared" si="3726"/>
        <v>ok</v>
      </c>
      <c r="AT500" s="124"/>
      <c r="AU500" s="228"/>
      <c r="AV500" s="228"/>
      <c r="AW500" s="228" t="s">
        <v>452</v>
      </c>
    </row>
    <row r="501" spans="1:49" s="167" customFormat="1" outlineLevel="1" x14ac:dyDescent="0.3">
      <c r="A501" s="113" t="s">
        <v>160</v>
      </c>
      <c r="B501" s="165" t="s">
        <v>232</v>
      </c>
      <c r="C501" s="166">
        <f>C502</f>
        <v>35000</v>
      </c>
      <c r="D501" s="166">
        <f t="shared" ref="D501:AL501" si="3935">D502</f>
        <v>0</v>
      </c>
      <c r="E501" s="166">
        <f t="shared" si="3935"/>
        <v>35000</v>
      </c>
      <c r="F501" s="166">
        <f t="shared" si="3935"/>
        <v>10000</v>
      </c>
      <c r="G501" s="166">
        <f t="shared" si="3935"/>
        <v>25000</v>
      </c>
      <c r="H501" s="147">
        <f t="shared" si="3935"/>
        <v>0</v>
      </c>
      <c r="I501" s="166">
        <f t="shared" si="3935"/>
        <v>0</v>
      </c>
      <c r="J501" s="147">
        <f t="shared" si="3935"/>
        <v>0</v>
      </c>
      <c r="K501" s="119"/>
      <c r="L501" s="119"/>
      <c r="M501" s="166">
        <f t="shared" si="3755"/>
        <v>10000</v>
      </c>
      <c r="N501" s="3">
        <f t="shared" si="3935"/>
        <v>0</v>
      </c>
      <c r="O501" s="172">
        <f t="shared" si="3741"/>
        <v>0</v>
      </c>
      <c r="P501" s="3">
        <f t="shared" si="3935"/>
        <v>0</v>
      </c>
      <c r="Q501" s="172">
        <f t="shared" ref="Q501" si="3936">P501/$C501</f>
        <v>0</v>
      </c>
      <c r="R501" s="3">
        <f t="shared" si="3935"/>
        <v>3500</v>
      </c>
      <c r="S501" s="172">
        <f t="shared" ref="S501" si="3937">R501/$C501</f>
        <v>0.1</v>
      </c>
      <c r="T501" s="3">
        <f t="shared" si="3935"/>
        <v>7000</v>
      </c>
      <c r="U501" s="172">
        <f t="shared" ref="U501" si="3938">T501/$C501</f>
        <v>0.2</v>
      </c>
      <c r="V501" s="3">
        <f t="shared" si="3935"/>
        <v>10500</v>
      </c>
      <c r="W501" s="172">
        <f t="shared" ref="W501" si="3939">V501/$C501</f>
        <v>0.3</v>
      </c>
      <c r="X501" s="3">
        <f t="shared" si="3935"/>
        <v>14000</v>
      </c>
      <c r="Y501" s="172">
        <f t="shared" ref="Y501" si="3940">X501/$C501</f>
        <v>0.4</v>
      </c>
      <c r="Z501" s="3">
        <f t="shared" si="3935"/>
        <v>17500</v>
      </c>
      <c r="AA501" s="172">
        <f t="shared" ref="AA501" si="3941">Z501/$C501</f>
        <v>0.5</v>
      </c>
      <c r="AB501" s="3">
        <f t="shared" si="3935"/>
        <v>19250</v>
      </c>
      <c r="AC501" s="172">
        <f t="shared" ref="AC501" si="3942">AB501/$C501</f>
        <v>0.55000000000000004</v>
      </c>
      <c r="AD501" s="3">
        <v>24500</v>
      </c>
      <c r="AE501" s="172">
        <f t="shared" ref="AE501" si="3943">AD501/$C501</f>
        <v>0.7</v>
      </c>
      <c r="AF501" s="3">
        <f t="shared" si="3935"/>
        <v>24500</v>
      </c>
      <c r="AG501" s="172">
        <f t="shared" ref="AG501" si="3944">AF501/$C501</f>
        <v>0.7</v>
      </c>
      <c r="AH501" s="3">
        <f t="shared" si="3935"/>
        <v>26250</v>
      </c>
      <c r="AI501" s="172">
        <f t="shared" ref="AI501" si="3945">AH501/$C501</f>
        <v>0.75</v>
      </c>
      <c r="AJ501" s="3">
        <f t="shared" si="3935"/>
        <v>28000</v>
      </c>
      <c r="AK501" s="172">
        <f t="shared" ref="AK501" si="3946">AJ501/$C501</f>
        <v>0.8</v>
      </c>
      <c r="AL501" s="3">
        <f t="shared" si="3935"/>
        <v>33250</v>
      </c>
      <c r="AM501" s="172">
        <f t="shared" ref="AM501" si="3947">AL501/$C501</f>
        <v>0.95</v>
      </c>
      <c r="AN501" s="115"/>
      <c r="AP501" s="168"/>
      <c r="AQ501" s="227" t="str">
        <f t="shared" si="3724"/>
        <v>ok</v>
      </c>
      <c r="AR501" s="228" t="str">
        <f t="shared" si="3725"/>
        <v>ok</v>
      </c>
      <c r="AS501" s="228" t="str">
        <f t="shared" si="3726"/>
        <v>ok</v>
      </c>
      <c r="AT501" s="124"/>
      <c r="AU501" s="228"/>
      <c r="AV501" s="228"/>
      <c r="AW501" s="228"/>
    </row>
    <row r="502" spans="1:49" ht="39.6" outlineLevel="1" x14ac:dyDescent="0.3">
      <c r="A502" s="169"/>
      <c r="B502" s="170" t="s">
        <v>331</v>
      </c>
      <c r="C502" s="147">
        <f t="shared" si="3847"/>
        <v>35000</v>
      </c>
      <c r="D502" s="171"/>
      <c r="E502" s="147">
        <f>F502+G502+I502+K502</f>
        <v>35000</v>
      </c>
      <c r="F502" s="147">
        <v>10000</v>
      </c>
      <c r="G502" s="147">
        <v>25000</v>
      </c>
      <c r="H502" s="147"/>
      <c r="I502" s="147"/>
      <c r="J502" s="115"/>
      <c r="K502" s="119"/>
      <c r="L502" s="119"/>
      <c r="M502" s="147">
        <f t="shared" si="3755"/>
        <v>10000</v>
      </c>
      <c r="N502" s="194"/>
      <c r="O502" s="193">
        <f t="shared" si="3741"/>
        <v>0</v>
      </c>
      <c r="P502" s="194"/>
      <c r="Q502" s="193">
        <f t="shared" ref="Q502" si="3948">P502/$C502</f>
        <v>0</v>
      </c>
      <c r="R502" s="194">
        <f t="shared" ref="R502:R504" si="3949">$E502*0.1</f>
        <v>3500</v>
      </c>
      <c r="S502" s="193">
        <f t="shared" ref="S502" si="3950">R502/$C502</f>
        <v>0.1</v>
      </c>
      <c r="T502" s="194">
        <f t="shared" ref="T502:T504" si="3951">$E502*0.2</f>
        <v>7000</v>
      </c>
      <c r="U502" s="193">
        <f t="shared" ref="U502" si="3952">T502/$C502</f>
        <v>0.2</v>
      </c>
      <c r="V502" s="194">
        <f t="shared" ref="V502:V504" si="3953">$E502*0.3</f>
        <v>10500</v>
      </c>
      <c r="W502" s="193">
        <f t="shared" ref="W502" si="3954">V502/$C502</f>
        <v>0.3</v>
      </c>
      <c r="X502" s="194">
        <f t="shared" ref="X502:X504" si="3955">$E502*0.4</f>
        <v>14000</v>
      </c>
      <c r="Y502" s="193">
        <f t="shared" ref="Y502" si="3956">X502/$C502</f>
        <v>0.4</v>
      </c>
      <c r="Z502" s="194">
        <f t="shared" ref="Z502:Z504" si="3957">$E502*0.5</f>
        <v>17500</v>
      </c>
      <c r="AA502" s="193">
        <f t="shared" ref="AA502" si="3958">Z502/$C502</f>
        <v>0.5</v>
      </c>
      <c r="AB502" s="194">
        <f t="shared" ref="AB502:AB504" si="3959">$E502*0.55</f>
        <v>19250</v>
      </c>
      <c r="AC502" s="193">
        <f t="shared" ref="AC502" si="3960">AB502/$C502</f>
        <v>0.55000000000000004</v>
      </c>
      <c r="AD502" s="194">
        <v>24500</v>
      </c>
      <c r="AE502" s="193">
        <f t="shared" ref="AE502" si="3961">AD502/$C502</f>
        <v>0.7</v>
      </c>
      <c r="AF502" s="194">
        <f t="shared" ref="AF502:AF504" si="3962">$E502*0.7</f>
        <v>24500</v>
      </c>
      <c r="AG502" s="193">
        <f t="shared" ref="AG502" si="3963">AF502/$C502</f>
        <v>0.7</v>
      </c>
      <c r="AH502" s="194">
        <f t="shared" ref="AH502:AH504" si="3964">$E502*0.75</f>
        <v>26250</v>
      </c>
      <c r="AI502" s="193">
        <f t="shared" ref="AI502" si="3965">AH502/$C502</f>
        <v>0.75</v>
      </c>
      <c r="AJ502" s="194">
        <f t="shared" ref="AJ502:AJ504" si="3966">$E502*0.8</f>
        <v>28000</v>
      </c>
      <c r="AK502" s="193">
        <f t="shared" ref="AK502" si="3967">AJ502/$C502</f>
        <v>0.8</v>
      </c>
      <c r="AL502" s="194">
        <f t="shared" ref="AL502:AL504" si="3968">$E502*0.95</f>
        <v>33250</v>
      </c>
      <c r="AM502" s="193">
        <f t="shared" ref="AM502" si="3969">AL502/$C502</f>
        <v>0.95</v>
      </c>
      <c r="AN502" s="119"/>
      <c r="AQ502" s="227" t="str">
        <f t="shared" si="3724"/>
        <v>ok</v>
      </c>
      <c r="AR502" s="228" t="str">
        <f t="shared" si="3725"/>
        <v>ok</v>
      </c>
      <c r="AS502" s="228" t="str">
        <f t="shared" si="3726"/>
        <v>ok</v>
      </c>
      <c r="AT502" s="124"/>
      <c r="AU502" s="228"/>
      <c r="AV502" s="228"/>
      <c r="AW502" s="228"/>
    </row>
    <row r="503" spans="1:49" s="167" customFormat="1" outlineLevel="1" x14ac:dyDescent="0.3">
      <c r="A503" s="113" t="s">
        <v>160</v>
      </c>
      <c r="B503" s="165" t="s">
        <v>228</v>
      </c>
      <c r="C503" s="3">
        <f t="shared" si="3847"/>
        <v>3000</v>
      </c>
      <c r="D503" s="3"/>
      <c r="E503" s="3">
        <f>F503+G503+I503+K503</f>
        <v>3000</v>
      </c>
      <c r="F503" s="116">
        <v>3000</v>
      </c>
      <c r="G503" s="116"/>
      <c r="H503" s="115"/>
      <c r="I503" s="116"/>
      <c r="J503" s="115"/>
      <c r="K503" s="119"/>
      <c r="L503" s="119"/>
      <c r="M503" s="116">
        <f t="shared" si="3755"/>
        <v>3000</v>
      </c>
      <c r="N503" s="209"/>
      <c r="O503" s="210">
        <f t="shared" si="3741"/>
        <v>0</v>
      </c>
      <c r="P503" s="209"/>
      <c r="Q503" s="210">
        <f t="shared" ref="Q503" si="3970">P503/$C503</f>
        <v>0</v>
      </c>
      <c r="R503" s="209">
        <f t="shared" si="3949"/>
        <v>300</v>
      </c>
      <c r="S503" s="210">
        <f t="shared" ref="S503" si="3971">R503/$C503</f>
        <v>0.1</v>
      </c>
      <c r="T503" s="209">
        <f t="shared" si="3951"/>
        <v>600</v>
      </c>
      <c r="U503" s="210">
        <f t="shared" ref="U503" si="3972">T503/$C503</f>
        <v>0.2</v>
      </c>
      <c r="V503" s="209">
        <f t="shared" si="3953"/>
        <v>900</v>
      </c>
      <c r="W503" s="210">
        <f t="shared" ref="W503" si="3973">V503/$C503</f>
        <v>0.3</v>
      </c>
      <c r="X503" s="209">
        <f t="shared" si="3955"/>
        <v>1200</v>
      </c>
      <c r="Y503" s="210">
        <f t="shared" ref="Y503" si="3974">X503/$C503</f>
        <v>0.4</v>
      </c>
      <c r="Z503" s="209">
        <f t="shared" si="3957"/>
        <v>1500</v>
      </c>
      <c r="AA503" s="210">
        <f t="shared" ref="AA503" si="3975">Z503/$C503</f>
        <v>0.5</v>
      </c>
      <c r="AB503" s="209">
        <f t="shared" si="3959"/>
        <v>1650.0000000000002</v>
      </c>
      <c r="AC503" s="210">
        <f t="shared" ref="AC503" si="3976">AB503/$C503</f>
        <v>0.55000000000000004</v>
      </c>
      <c r="AD503" s="209">
        <v>2100</v>
      </c>
      <c r="AE503" s="210">
        <f t="shared" ref="AE503" si="3977">AD503/$C503</f>
        <v>0.7</v>
      </c>
      <c r="AF503" s="209">
        <f t="shared" si="3962"/>
        <v>2100</v>
      </c>
      <c r="AG503" s="210">
        <f t="shared" ref="AG503" si="3978">AF503/$C503</f>
        <v>0.7</v>
      </c>
      <c r="AH503" s="209">
        <f t="shared" si="3964"/>
        <v>2250</v>
      </c>
      <c r="AI503" s="210">
        <f t="shared" ref="AI503" si="3979">AH503/$C503</f>
        <v>0.75</v>
      </c>
      <c r="AJ503" s="209">
        <f t="shared" si="3966"/>
        <v>2400</v>
      </c>
      <c r="AK503" s="210">
        <f t="shared" ref="AK503" si="3980">AJ503/$C503</f>
        <v>0.8</v>
      </c>
      <c r="AL503" s="209">
        <f t="shared" si="3968"/>
        <v>2850</v>
      </c>
      <c r="AM503" s="210">
        <f t="shared" ref="AM503" si="3981">AL503/$C503</f>
        <v>0.95</v>
      </c>
      <c r="AN503" s="115"/>
      <c r="AP503" s="168"/>
      <c r="AQ503" s="227" t="str">
        <f t="shared" si="3724"/>
        <v>ok</v>
      </c>
      <c r="AR503" s="228" t="str">
        <f t="shared" si="3725"/>
        <v>ok</v>
      </c>
      <c r="AS503" s="228" t="str">
        <f t="shared" si="3726"/>
        <v>ok</v>
      </c>
      <c r="AT503" s="124"/>
      <c r="AU503" s="228"/>
      <c r="AV503" s="228"/>
      <c r="AW503" s="228"/>
    </row>
    <row r="504" spans="1:49" ht="39.6" outlineLevel="1" x14ac:dyDescent="0.3">
      <c r="A504" s="113" t="s">
        <v>160</v>
      </c>
      <c r="B504" s="114" t="s">
        <v>430</v>
      </c>
      <c r="C504" s="3">
        <f>D504+E504</f>
        <v>425</v>
      </c>
      <c r="D504" s="3"/>
      <c r="E504" s="3">
        <f>F504+G504+I504+K504</f>
        <v>425</v>
      </c>
      <c r="F504" s="3"/>
      <c r="G504" s="3">
        <v>425</v>
      </c>
      <c r="H504" s="115"/>
      <c r="I504" s="116"/>
      <c r="J504" s="115"/>
      <c r="K504" s="119"/>
      <c r="L504" s="119"/>
      <c r="M504" s="116"/>
      <c r="N504" s="209"/>
      <c r="O504" s="210">
        <f t="shared" si="3741"/>
        <v>0</v>
      </c>
      <c r="P504" s="209"/>
      <c r="Q504" s="210">
        <f t="shared" ref="Q504" si="3982">P504/$C504</f>
        <v>0</v>
      </c>
      <c r="R504" s="209">
        <f t="shared" si="3949"/>
        <v>42.5</v>
      </c>
      <c r="S504" s="210">
        <f t="shared" ref="S504" si="3983">R504/$C504</f>
        <v>0.1</v>
      </c>
      <c r="T504" s="209">
        <f t="shared" si="3951"/>
        <v>85</v>
      </c>
      <c r="U504" s="210">
        <f t="shared" ref="U504" si="3984">T504/$C504</f>
        <v>0.2</v>
      </c>
      <c r="V504" s="209">
        <f t="shared" si="3953"/>
        <v>127.5</v>
      </c>
      <c r="W504" s="210">
        <f t="shared" ref="W504" si="3985">V504/$C504</f>
        <v>0.3</v>
      </c>
      <c r="X504" s="209">
        <f t="shared" si="3955"/>
        <v>170</v>
      </c>
      <c r="Y504" s="210">
        <f t="shared" ref="Y504" si="3986">X504/$C504</f>
        <v>0.4</v>
      </c>
      <c r="Z504" s="209">
        <f t="shared" si="3957"/>
        <v>212.5</v>
      </c>
      <c r="AA504" s="210">
        <f t="shared" ref="AA504" si="3987">Z504/$C504</f>
        <v>0.5</v>
      </c>
      <c r="AB504" s="209">
        <f t="shared" si="3959"/>
        <v>233.75000000000003</v>
      </c>
      <c r="AC504" s="210">
        <f t="shared" ref="AC504" si="3988">AB504/$C504</f>
        <v>0.55000000000000004</v>
      </c>
      <c r="AD504" s="209">
        <v>297.5</v>
      </c>
      <c r="AE504" s="210">
        <f t="shared" ref="AE504" si="3989">AD504/$C504</f>
        <v>0.7</v>
      </c>
      <c r="AF504" s="209">
        <f t="shared" si="3962"/>
        <v>297.5</v>
      </c>
      <c r="AG504" s="210">
        <f t="shared" ref="AG504" si="3990">AF504/$C504</f>
        <v>0.7</v>
      </c>
      <c r="AH504" s="209">
        <f t="shared" si="3964"/>
        <v>318.75</v>
      </c>
      <c r="AI504" s="210">
        <f t="shared" ref="AI504" si="3991">AH504/$C504</f>
        <v>0.75</v>
      </c>
      <c r="AJ504" s="209">
        <f t="shared" si="3966"/>
        <v>340</v>
      </c>
      <c r="AK504" s="210">
        <f t="shared" ref="AK504" si="3992">AJ504/$C504</f>
        <v>0.8</v>
      </c>
      <c r="AL504" s="209">
        <f t="shared" si="3968"/>
        <v>403.75</v>
      </c>
      <c r="AM504" s="210">
        <f t="shared" ref="AM504" si="3993">AL504/$C504</f>
        <v>0.95</v>
      </c>
      <c r="AN504" s="115"/>
      <c r="AQ504" s="227" t="str">
        <f t="shared" si="3724"/>
        <v>ok</v>
      </c>
      <c r="AR504" s="228" t="str">
        <f t="shared" si="3725"/>
        <v>ok</v>
      </c>
      <c r="AS504" s="228" t="str">
        <f t="shared" si="3726"/>
        <v>ok</v>
      </c>
      <c r="AT504" s="124"/>
      <c r="AU504" s="228"/>
      <c r="AV504" s="228"/>
      <c r="AW504" s="228"/>
    </row>
    <row r="505" spans="1:49" x14ac:dyDescent="0.3">
      <c r="A505" s="161">
        <f>MAX(A$244:A502)+1</f>
        <v>74</v>
      </c>
      <c r="B505" s="148" t="s">
        <v>332</v>
      </c>
      <c r="C505" s="162">
        <f>C506+C508</f>
        <v>54700</v>
      </c>
      <c r="D505" s="162">
        <f t="shared" ref="D505:N505" si="3994">D506+D508</f>
        <v>50000</v>
      </c>
      <c r="E505" s="162">
        <f t="shared" si="3994"/>
        <v>4700</v>
      </c>
      <c r="F505" s="162">
        <f t="shared" si="3994"/>
        <v>3000</v>
      </c>
      <c r="G505" s="162">
        <f t="shared" si="3994"/>
        <v>1700</v>
      </c>
      <c r="H505" s="162">
        <f t="shared" si="3994"/>
        <v>0</v>
      </c>
      <c r="I505" s="162">
        <f t="shared" si="3994"/>
        <v>0</v>
      </c>
      <c r="J505" s="162">
        <f t="shared" si="3994"/>
        <v>0</v>
      </c>
      <c r="K505" s="162">
        <f t="shared" si="3994"/>
        <v>0</v>
      </c>
      <c r="L505" s="162">
        <f t="shared" si="3994"/>
        <v>0</v>
      </c>
      <c r="M505" s="162">
        <f t="shared" si="3994"/>
        <v>3000</v>
      </c>
      <c r="N505" s="163">
        <f t="shared" si="3994"/>
        <v>166</v>
      </c>
      <c r="O505" s="164">
        <f t="shared" si="3741"/>
        <v>3.0347349177330895E-3</v>
      </c>
      <c r="P505" s="163">
        <f t="shared" ref="P505" si="3995">P506+P508</f>
        <v>6541</v>
      </c>
      <c r="Q505" s="164">
        <f t="shared" ref="Q505:Q510" si="3996">P505/$C505</f>
        <v>0.11957952468007313</v>
      </c>
      <c r="R505" s="163">
        <f t="shared" ref="R505" si="3997">R506+R508</f>
        <v>11757</v>
      </c>
      <c r="S505" s="164">
        <f t="shared" ref="S505:S510" si="3998">R505/$C505</f>
        <v>0.21493601462522852</v>
      </c>
      <c r="T505" s="163">
        <f t="shared" ref="T505" si="3999">T506+T508</f>
        <v>20816</v>
      </c>
      <c r="U505" s="164">
        <f t="shared" ref="U505:U510" si="4000">T505/$C505</f>
        <v>0.38054844606946986</v>
      </c>
      <c r="V505" s="163">
        <f t="shared" ref="V505" si="4001">V506+V508</f>
        <v>26031</v>
      </c>
      <c r="W505" s="164">
        <f t="shared" ref="W505:W510" si="4002">V505/$C505</f>
        <v>0.47588665447897621</v>
      </c>
      <c r="X505" s="163">
        <f t="shared" ref="X505:Z505" si="4003">X506+X508</f>
        <v>29736.5</v>
      </c>
      <c r="Y505" s="164">
        <f t="shared" ref="Y505:Y510" si="4004">X505/$C505</f>
        <v>0.54362888482632543</v>
      </c>
      <c r="Z505" s="163">
        <f t="shared" si="4003"/>
        <v>32634.5</v>
      </c>
      <c r="AA505" s="164">
        <f t="shared" ref="AA505:AA510" si="4005">Z505/$C505</f>
        <v>0.59660877513711152</v>
      </c>
      <c r="AB505" s="163">
        <f t="shared" ref="AB505" si="4006">AB506+AB508</f>
        <v>35531.5</v>
      </c>
      <c r="AC505" s="164">
        <f t="shared" ref="AC505:AC510" si="4007">AB505/$C505</f>
        <v>0.64957038391224864</v>
      </c>
      <c r="AD505" s="163">
        <f t="shared" ref="AD505" si="4008">AD506+AD508</f>
        <v>38429.5</v>
      </c>
      <c r="AE505" s="164">
        <f t="shared" ref="AE505:AE510" si="4009">AD505/$C505</f>
        <v>0.70255027422303473</v>
      </c>
      <c r="AF505" s="163">
        <f t="shared" ref="AF505" si="4010">AF506+AF508</f>
        <v>42135</v>
      </c>
      <c r="AG505" s="164">
        <f t="shared" ref="AG505:AG510" si="4011">AF505/$C505</f>
        <v>0.7702925045703839</v>
      </c>
      <c r="AH505" s="163">
        <f t="shared" ref="AH505" si="4012">AH506+AH508</f>
        <v>45032</v>
      </c>
      <c r="AI505" s="164">
        <f t="shared" ref="AI505:AI510" si="4013">AH505/$C505</f>
        <v>0.82325411334552101</v>
      </c>
      <c r="AJ505" s="163">
        <f t="shared" ref="AJ505" si="4014">AJ506+AJ508</f>
        <v>51407</v>
      </c>
      <c r="AK505" s="164">
        <f t="shared" ref="AK505:AK510" si="4015">AJ505/$C505</f>
        <v>0.93979890310786107</v>
      </c>
      <c r="AL505" s="163">
        <f t="shared" ref="AL505" si="4016">AL506+AL508</f>
        <v>54465</v>
      </c>
      <c r="AM505" s="164">
        <f t="shared" ref="AM505:AM510" si="4017">AL505/$C505</f>
        <v>0.99570383912248628</v>
      </c>
      <c r="AN505" s="155"/>
      <c r="AQ505" s="227" t="str">
        <f t="shared" si="3724"/>
        <v>ok</v>
      </c>
      <c r="AR505" s="228" t="str">
        <f t="shared" si="3725"/>
        <v>kiểm tra</v>
      </c>
      <c r="AS505" s="228" t="str">
        <f t="shared" si="3726"/>
        <v>ok</v>
      </c>
      <c r="AT505" s="124"/>
      <c r="AU505" s="228" t="s">
        <v>452</v>
      </c>
      <c r="AV505" s="228" t="s">
        <v>452</v>
      </c>
      <c r="AW505" s="228"/>
    </row>
    <row r="506" spans="1:49" s="219" customFormat="1" ht="13.8" outlineLevel="1" x14ac:dyDescent="0.3">
      <c r="A506" s="267" t="s">
        <v>40</v>
      </c>
      <c r="B506" s="268" t="s">
        <v>404</v>
      </c>
      <c r="C506" s="147">
        <f>C507</f>
        <v>50000</v>
      </c>
      <c r="D506" s="147">
        <f t="shared" ref="D506:N506" si="4018">D507</f>
        <v>50000</v>
      </c>
      <c r="E506" s="147">
        <f t="shared" si="4018"/>
        <v>0</v>
      </c>
      <c r="F506" s="147">
        <f t="shared" si="4018"/>
        <v>0</v>
      </c>
      <c r="G506" s="147">
        <f t="shared" si="4018"/>
        <v>0</v>
      </c>
      <c r="H506" s="162">
        <f t="shared" si="4018"/>
        <v>0</v>
      </c>
      <c r="I506" s="147">
        <f t="shared" si="4018"/>
        <v>0</v>
      </c>
      <c r="J506" s="162">
        <f t="shared" si="4018"/>
        <v>0</v>
      </c>
      <c r="K506" s="162">
        <f t="shared" si="4018"/>
        <v>0</v>
      </c>
      <c r="L506" s="162">
        <f t="shared" si="4018"/>
        <v>0</v>
      </c>
      <c r="M506" s="162">
        <f t="shared" si="4018"/>
        <v>0</v>
      </c>
      <c r="N506" s="174">
        <f t="shared" si="4018"/>
        <v>0</v>
      </c>
      <c r="O506" s="283">
        <f t="shared" si="3741"/>
        <v>0</v>
      </c>
      <c r="P506" s="174">
        <f>P507</f>
        <v>6375</v>
      </c>
      <c r="Q506" s="283">
        <f t="shared" si="3996"/>
        <v>0.1275</v>
      </c>
      <c r="R506" s="174">
        <f>R507</f>
        <v>11591</v>
      </c>
      <c r="S506" s="283">
        <f t="shared" si="3998"/>
        <v>0.23182</v>
      </c>
      <c r="T506" s="174">
        <f>T507</f>
        <v>17966</v>
      </c>
      <c r="U506" s="283">
        <f t="shared" si="4000"/>
        <v>0.35931999999999997</v>
      </c>
      <c r="V506" s="174">
        <f>V507</f>
        <v>23181</v>
      </c>
      <c r="W506" s="283">
        <f t="shared" si="4002"/>
        <v>0.46361999999999998</v>
      </c>
      <c r="X506" s="174">
        <f>X507</f>
        <v>26079</v>
      </c>
      <c r="Y506" s="283">
        <f t="shared" si="4004"/>
        <v>0.52158000000000004</v>
      </c>
      <c r="Z506" s="174">
        <f>Z507</f>
        <v>28977</v>
      </c>
      <c r="AA506" s="283">
        <f t="shared" si="4005"/>
        <v>0.57954000000000006</v>
      </c>
      <c r="AB506" s="174">
        <f>AB507</f>
        <v>31874</v>
      </c>
      <c r="AC506" s="283">
        <f t="shared" si="4007"/>
        <v>0.63748000000000005</v>
      </c>
      <c r="AD506" s="174">
        <f>AD507</f>
        <v>34772</v>
      </c>
      <c r="AE506" s="283">
        <f t="shared" si="4009"/>
        <v>0.69543999999999995</v>
      </c>
      <c r="AF506" s="174">
        <f>AF507</f>
        <v>37670</v>
      </c>
      <c r="AG506" s="283">
        <f t="shared" si="4011"/>
        <v>0.75339999999999996</v>
      </c>
      <c r="AH506" s="174">
        <f>AH507</f>
        <v>40567</v>
      </c>
      <c r="AI506" s="283">
        <f t="shared" si="4013"/>
        <v>0.81133999999999995</v>
      </c>
      <c r="AJ506" s="174">
        <f>AJ507</f>
        <v>46942</v>
      </c>
      <c r="AK506" s="283">
        <f t="shared" si="4015"/>
        <v>0.93884000000000001</v>
      </c>
      <c r="AL506" s="174">
        <f>AL507</f>
        <v>50000</v>
      </c>
      <c r="AM506" s="283">
        <f t="shared" si="4017"/>
        <v>1</v>
      </c>
      <c r="AN506" s="119"/>
      <c r="AP506" s="220"/>
      <c r="AQ506" s="229" t="str">
        <f t="shared" si="3724"/>
        <v>ok</v>
      </c>
      <c r="AR506" s="228">
        <f t="shared" si="3725"/>
        <v>0</v>
      </c>
      <c r="AS506" s="228" t="str">
        <f t="shared" si="3726"/>
        <v>ok</v>
      </c>
      <c r="AT506" s="124"/>
      <c r="AU506" s="228"/>
      <c r="AV506" s="228"/>
      <c r="AW506" s="228"/>
    </row>
    <row r="507" spans="1:49" ht="26.4" outlineLevel="1" x14ac:dyDescent="0.3">
      <c r="A507" s="161"/>
      <c r="B507" s="121" t="s">
        <v>418</v>
      </c>
      <c r="C507" s="174">
        <f t="shared" si="3847"/>
        <v>50000</v>
      </c>
      <c r="D507" s="147">
        <v>50000</v>
      </c>
      <c r="E507" s="162"/>
      <c r="F507" s="162"/>
      <c r="G507" s="162"/>
      <c r="H507" s="162"/>
      <c r="I507" s="162"/>
      <c r="J507" s="162"/>
      <c r="K507" s="155"/>
      <c r="L507" s="155"/>
      <c r="M507" s="162"/>
      <c r="N507" s="163">
        <v>0</v>
      </c>
      <c r="O507" s="279">
        <f t="shared" si="3741"/>
        <v>0</v>
      </c>
      <c r="P507" s="163">
        <v>6375</v>
      </c>
      <c r="Q507" s="279">
        <f t="shared" si="3996"/>
        <v>0.1275</v>
      </c>
      <c r="R507" s="163">
        <v>11591</v>
      </c>
      <c r="S507" s="279">
        <f t="shared" si="3998"/>
        <v>0.23182</v>
      </c>
      <c r="T507" s="163">
        <v>17966</v>
      </c>
      <c r="U507" s="279">
        <f t="shared" si="4000"/>
        <v>0.35931999999999997</v>
      </c>
      <c r="V507" s="163">
        <v>23181</v>
      </c>
      <c r="W507" s="279">
        <f t="shared" si="4002"/>
        <v>0.46361999999999998</v>
      </c>
      <c r="X507" s="163">
        <v>26079</v>
      </c>
      <c r="Y507" s="279">
        <f t="shared" si="4004"/>
        <v>0.52158000000000004</v>
      </c>
      <c r="Z507" s="163">
        <v>28977</v>
      </c>
      <c r="AA507" s="279">
        <f t="shared" si="4005"/>
        <v>0.57954000000000006</v>
      </c>
      <c r="AB507" s="163">
        <v>31874</v>
      </c>
      <c r="AC507" s="279">
        <f t="shared" si="4007"/>
        <v>0.63748000000000005</v>
      </c>
      <c r="AD507" s="163">
        <v>34772</v>
      </c>
      <c r="AE507" s="279">
        <f t="shared" si="4009"/>
        <v>0.69543999999999995</v>
      </c>
      <c r="AF507" s="163">
        <v>37670</v>
      </c>
      <c r="AG507" s="279">
        <f t="shared" si="4011"/>
        <v>0.75339999999999996</v>
      </c>
      <c r="AH507" s="163">
        <v>40567</v>
      </c>
      <c r="AI507" s="279">
        <f t="shared" si="4013"/>
        <v>0.81133999999999995</v>
      </c>
      <c r="AJ507" s="163">
        <v>46942</v>
      </c>
      <c r="AK507" s="279">
        <f t="shared" si="4015"/>
        <v>0.93884000000000001</v>
      </c>
      <c r="AL507" s="163">
        <v>50000</v>
      </c>
      <c r="AM507" s="279">
        <f t="shared" si="4017"/>
        <v>1</v>
      </c>
      <c r="AN507" s="155"/>
      <c r="AQ507" s="227" t="str">
        <f t="shared" si="3724"/>
        <v>ok</v>
      </c>
      <c r="AR507" s="228">
        <f t="shared" si="3725"/>
        <v>0</v>
      </c>
      <c r="AS507" s="228" t="str">
        <f t="shared" si="3726"/>
        <v>ok</v>
      </c>
      <c r="AT507" s="124"/>
      <c r="AU507" s="228"/>
      <c r="AV507" s="228"/>
      <c r="AW507" s="228"/>
    </row>
    <row r="508" spans="1:49" s="219" customFormat="1" ht="13.8" outlineLevel="1" x14ac:dyDescent="0.3">
      <c r="A508" s="263" t="s">
        <v>40</v>
      </c>
      <c r="B508" s="264" t="s">
        <v>415</v>
      </c>
      <c r="C508" s="162">
        <f>C509+C510</f>
        <v>4700</v>
      </c>
      <c r="D508" s="162">
        <f t="shared" ref="D508:N508" si="4019">D509+D510</f>
        <v>0</v>
      </c>
      <c r="E508" s="162">
        <f t="shared" si="4019"/>
        <v>4700</v>
      </c>
      <c r="F508" s="162">
        <f t="shared" si="4019"/>
        <v>3000</v>
      </c>
      <c r="G508" s="162">
        <f t="shared" si="4019"/>
        <v>1700</v>
      </c>
      <c r="H508" s="162">
        <f t="shared" si="4019"/>
        <v>0</v>
      </c>
      <c r="I508" s="162">
        <f t="shared" si="4019"/>
        <v>0</v>
      </c>
      <c r="J508" s="162">
        <f t="shared" si="4019"/>
        <v>0</v>
      </c>
      <c r="K508" s="162">
        <f t="shared" si="4019"/>
        <v>0</v>
      </c>
      <c r="L508" s="162">
        <f t="shared" si="4019"/>
        <v>0</v>
      </c>
      <c r="M508" s="162">
        <f t="shared" si="4019"/>
        <v>3000</v>
      </c>
      <c r="N508" s="163">
        <f t="shared" si="4019"/>
        <v>166</v>
      </c>
      <c r="O508" s="279">
        <f t="shared" si="3741"/>
        <v>3.5319148936170212E-2</v>
      </c>
      <c r="P508" s="163">
        <f>P509+P510</f>
        <v>166</v>
      </c>
      <c r="Q508" s="279">
        <f t="shared" si="3996"/>
        <v>3.5319148936170212E-2</v>
      </c>
      <c r="R508" s="163">
        <f>R509+R510</f>
        <v>166</v>
      </c>
      <c r="S508" s="279">
        <f t="shared" si="3998"/>
        <v>3.5319148936170212E-2</v>
      </c>
      <c r="T508" s="163">
        <f>T509+T510</f>
        <v>2850</v>
      </c>
      <c r="U508" s="279">
        <f t="shared" si="4000"/>
        <v>0.6063829787234043</v>
      </c>
      <c r="V508" s="163">
        <f>V509+V510</f>
        <v>2850</v>
      </c>
      <c r="W508" s="279">
        <f t="shared" si="4002"/>
        <v>0.6063829787234043</v>
      </c>
      <c r="X508" s="163">
        <f>X509+X510</f>
        <v>3657.5</v>
      </c>
      <c r="Y508" s="279">
        <f t="shared" si="4004"/>
        <v>0.77819148936170213</v>
      </c>
      <c r="Z508" s="163">
        <f>Z509+Z510</f>
        <v>3657.5</v>
      </c>
      <c r="AA508" s="279">
        <f t="shared" si="4005"/>
        <v>0.77819148936170213</v>
      </c>
      <c r="AB508" s="163">
        <f>AB509+AB510</f>
        <v>3657.5</v>
      </c>
      <c r="AC508" s="279">
        <f t="shared" si="4007"/>
        <v>0.77819148936170213</v>
      </c>
      <c r="AD508" s="163">
        <f>AD509+AD510</f>
        <v>3657.5</v>
      </c>
      <c r="AE508" s="279">
        <f t="shared" si="4009"/>
        <v>0.77819148936170213</v>
      </c>
      <c r="AF508" s="163">
        <f>AF509+AF510</f>
        <v>4465</v>
      </c>
      <c r="AG508" s="279">
        <f t="shared" si="4011"/>
        <v>0.95</v>
      </c>
      <c r="AH508" s="163">
        <f>AH509+AH510</f>
        <v>4465</v>
      </c>
      <c r="AI508" s="279">
        <f t="shared" si="4013"/>
        <v>0.95</v>
      </c>
      <c r="AJ508" s="163">
        <f>AJ509+AJ510</f>
        <v>4465</v>
      </c>
      <c r="AK508" s="279">
        <f t="shared" si="4015"/>
        <v>0.95</v>
      </c>
      <c r="AL508" s="163">
        <f>AL509+AL510</f>
        <v>4465</v>
      </c>
      <c r="AM508" s="279">
        <f t="shared" si="4017"/>
        <v>0.95</v>
      </c>
      <c r="AN508" s="155"/>
      <c r="AP508" s="220"/>
      <c r="AQ508" s="229" t="str">
        <f t="shared" si="3724"/>
        <v>ok</v>
      </c>
      <c r="AR508" s="228" t="str">
        <f t="shared" si="3725"/>
        <v>ok</v>
      </c>
      <c r="AS508" s="228" t="str">
        <f t="shared" si="3726"/>
        <v>ok</v>
      </c>
      <c r="AT508" s="124"/>
      <c r="AU508" s="228"/>
      <c r="AV508" s="228"/>
      <c r="AW508" s="228"/>
    </row>
    <row r="509" spans="1:49" s="167" customFormat="1" outlineLevel="1" x14ac:dyDescent="0.25">
      <c r="A509" s="113" t="s">
        <v>160</v>
      </c>
      <c r="B509" s="114" t="s">
        <v>228</v>
      </c>
      <c r="C509" s="3">
        <f t="shared" si="3847"/>
        <v>3000</v>
      </c>
      <c r="D509" s="3"/>
      <c r="E509" s="3">
        <f>F509+G509+I509+K509</f>
        <v>3000</v>
      </c>
      <c r="F509" s="116">
        <v>3000</v>
      </c>
      <c r="G509" s="116"/>
      <c r="H509" s="115"/>
      <c r="I509" s="116"/>
      <c r="J509" s="115"/>
      <c r="K509" s="119"/>
      <c r="L509" s="119"/>
      <c r="M509" s="116">
        <f t="shared" si="3755"/>
        <v>3000</v>
      </c>
      <c r="N509" s="209">
        <v>166</v>
      </c>
      <c r="O509" s="276">
        <f t="shared" si="3741"/>
        <v>5.5333333333333332E-2</v>
      </c>
      <c r="P509" s="209">
        <v>166</v>
      </c>
      <c r="Q509" s="276">
        <f t="shared" si="3996"/>
        <v>5.5333333333333332E-2</v>
      </c>
      <c r="R509" s="209">
        <v>166</v>
      </c>
      <c r="S509" s="276">
        <f t="shared" si="3998"/>
        <v>5.5333333333333332E-2</v>
      </c>
      <c r="T509" s="209">
        <v>2850</v>
      </c>
      <c r="U509" s="276">
        <f t="shared" si="4000"/>
        <v>0.95</v>
      </c>
      <c r="V509" s="209">
        <v>2850</v>
      </c>
      <c r="W509" s="276">
        <f t="shared" si="4002"/>
        <v>0.95</v>
      </c>
      <c r="X509" s="209">
        <v>2850</v>
      </c>
      <c r="Y509" s="276">
        <f t="shared" si="4004"/>
        <v>0.95</v>
      </c>
      <c r="Z509" s="209">
        <v>2850</v>
      </c>
      <c r="AA509" s="276">
        <f t="shared" si="4005"/>
        <v>0.95</v>
      </c>
      <c r="AB509" s="209">
        <v>2850</v>
      </c>
      <c r="AC509" s="276">
        <f t="shared" si="4007"/>
        <v>0.95</v>
      </c>
      <c r="AD509" s="209">
        <v>2850</v>
      </c>
      <c r="AE509" s="276">
        <f t="shared" si="4009"/>
        <v>0.95</v>
      </c>
      <c r="AF509" s="209">
        <v>2850</v>
      </c>
      <c r="AG509" s="276">
        <f t="shared" si="4011"/>
        <v>0.95</v>
      </c>
      <c r="AH509" s="209">
        <v>2850</v>
      </c>
      <c r="AI509" s="276">
        <f t="shared" si="4013"/>
        <v>0.95</v>
      </c>
      <c r="AJ509" s="209">
        <v>2850</v>
      </c>
      <c r="AK509" s="276">
        <f t="shared" si="4015"/>
        <v>0.95</v>
      </c>
      <c r="AL509" s="209">
        <v>2850</v>
      </c>
      <c r="AM509" s="276">
        <f t="shared" si="4017"/>
        <v>0.95</v>
      </c>
      <c r="AN509" s="115"/>
      <c r="AP509" s="259" t="s">
        <v>442</v>
      </c>
      <c r="AQ509" s="227" t="str">
        <f t="shared" si="3724"/>
        <v>ok</v>
      </c>
      <c r="AR509" s="228" t="str">
        <f t="shared" si="3725"/>
        <v>ok</v>
      </c>
      <c r="AS509" s="228" t="str">
        <f t="shared" si="3726"/>
        <v>ok</v>
      </c>
      <c r="AT509" s="124"/>
      <c r="AU509" s="228"/>
      <c r="AV509" s="228"/>
      <c r="AW509" s="228"/>
    </row>
    <row r="510" spans="1:49" ht="39.6" outlineLevel="1" x14ac:dyDescent="0.25">
      <c r="A510" s="113" t="s">
        <v>160</v>
      </c>
      <c r="B510" s="114" t="s">
        <v>430</v>
      </c>
      <c r="C510" s="3">
        <f>D510+E510</f>
        <v>1700</v>
      </c>
      <c r="D510" s="3"/>
      <c r="E510" s="3">
        <f>F510+G510+I510+K510</f>
        <v>1700</v>
      </c>
      <c r="F510" s="3"/>
      <c r="G510" s="3">
        <v>1700</v>
      </c>
      <c r="H510" s="115"/>
      <c r="I510" s="116"/>
      <c r="J510" s="115"/>
      <c r="K510" s="119"/>
      <c r="L510" s="119"/>
      <c r="M510" s="116"/>
      <c r="N510" s="209">
        <v>0</v>
      </c>
      <c r="O510" s="276">
        <f t="shared" si="3741"/>
        <v>0</v>
      </c>
      <c r="P510" s="209">
        <v>0</v>
      </c>
      <c r="Q510" s="276">
        <f t="shared" si="3996"/>
        <v>0</v>
      </c>
      <c r="R510" s="209">
        <v>0</v>
      </c>
      <c r="S510" s="276">
        <f t="shared" si="3998"/>
        <v>0</v>
      </c>
      <c r="T510" s="209">
        <v>0</v>
      </c>
      <c r="U510" s="276">
        <f t="shared" si="4000"/>
        <v>0</v>
      </c>
      <c r="V510" s="209">
        <v>0</v>
      </c>
      <c r="W510" s="276">
        <f t="shared" si="4002"/>
        <v>0</v>
      </c>
      <c r="X510" s="209">
        <v>807.5</v>
      </c>
      <c r="Y510" s="276">
        <f t="shared" si="4004"/>
        <v>0.47499999999999998</v>
      </c>
      <c r="Z510" s="209">
        <v>807.5</v>
      </c>
      <c r="AA510" s="276">
        <f t="shared" si="4005"/>
        <v>0.47499999999999998</v>
      </c>
      <c r="AB510" s="209">
        <v>807.5</v>
      </c>
      <c r="AC510" s="276">
        <f t="shared" si="4007"/>
        <v>0.47499999999999998</v>
      </c>
      <c r="AD510" s="209">
        <v>807.5</v>
      </c>
      <c r="AE510" s="276">
        <f t="shared" si="4009"/>
        <v>0.47499999999999998</v>
      </c>
      <c r="AF510" s="209">
        <v>1615</v>
      </c>
      <c r="AG510" s="276">
        <f t="shared" si="4011"/>
        <v>0.95</v>
      </c>
      <c r="AH510" s="209">
        <v>1615</v>
      </c>
      <c r="AI510" s="276">
        <f t="shared" si="4013"/>
        <v>0.95</v>
      </c>
      <c r="AJ510" s="209">
        <v>1615</v>
      </c>
      <c r="AK510" s="276">
        <f t="shared" si="4015"/>
        <v>0.95</v>
      </c>
      <c r="AL510" s="209">
        <v>1615</v>
      </c>
      <c r="AM510" s="276">
        <f t="shared" si="4017"/>
        <v>0.95</v>
      </c>
      <c r="AN510" s="115"/>
      <c r="AP510" s="260" t="s">
        <v>443</v>
      </c>
      <c r="AQ510" s="227" t="str">
        <f t="shared" si="3724"/>
        <v>ok</v>
      </c>
      <c r="AR510" s="228" t="str">
        <f t="shared" si="3725"/>
        <v>ok</v>
      </c>
      <c r="AS510" s="228" t="str">
        <f t="shared" si="3726"/>
        <v>ok</v>
      </c>
      <c r="AT510" s="124"/>
      <c r="AU510" s="228"/>
      <c r="AV510" s="228"/>
      <c r="AW510" s="228"/>
    </row>
    <row r="511" spans="1:49" x14ac:dyDescent="0.3">
      <c r="A511" s="161">
        <f>MAX(A$244:A505)+1</f>
        <v>75</v>
      </c>
      <c r="B511" s="148" t="s">
        <v>333</v>
      </c>
      <c r="C511" s="162">
        <f>C512</f>
        <v>3000</v>
      </c>
      <c r="D511" s="162">
        <f t="shared" ref="D511:AL511" si="4020">D512</f>
        <v>0</v>
      </c>
      <c r="E511" s="162">
        <f t="shared" si="4020"/>
        <v>3000</v>
      </c>
      <c r="F511" s="162">
        <f t="shared" si="4020"/>
        <v>3000</v>
      </c>
      <c r="G511" s="162">
        <f t="shared" si="4020"/>
        <v>0</v>
      </c>
      <c r="H511" s="162">
        <f t="shared" si="4020"/>
        <v>0</v>
      </c>
      <c r="I511" s="162">
        <f t="shared" si="4020"/>
        <v>0</v>
      </c>
      <c r="J511" s="162">
        <f t="shared" si="4020"/>
        <v>0</v>
      </c>
      <c r="K511" s="155"/>
      <c r="L511" s="155"/>
      <c r="M511" s="162">
        <f t="shared" si="3755"/>
        <v>3000</v>
      </c>
      <c r="N511" s="163">
        <f t="shared" si="4020"/>
        <v>0</v>
      </c>
      <c r="O511" s="164">
        <f t="shared" si="3741"/>
        <v>0</v>
      </c>
      <c r="P511" s="163">
        <f t="shared" si="4020"/>
        <v>0</v>
      </c>
      <c r="Q511" s="164">
        <f t="shared" ref="Q511" si="4021">P511/$C511</f>
        <v>0</v>
      </c>
      <c r="R511" s="163">
        <f t="shared" si="4020"/>
        <v>300</v>
      </c>
      <c r="S511" s="164">
        <f t="shared" ref="S511:S512" si="4022">R511/$C511</f>
        <v>0.1</v>
      </c>
      <c r="T511" s="163">
        <f t="shared" si="4020"/>
        <v>600</v>
      </c>
      <c r="U511" s="164">
        <f t="shared" ref="U511:U512" si="4023">T511/$C511</f>
        <v>0.2</v>
      </c>
      <c r="V511" s="163">
        <f t="shared" si="4020"/>
        <v>900</v>
      </c>
      <c r="W511" s="164">
        <f t="shared" ref="W511:W512" si="4024">V511/$C511</f>
        <v>0.3</v>
      </c>
      <c r="X511" s="163">
        <f t="shared" si="4020"/>
        <v>1200</v>
      </c>
      <c r="Y511" s="164">
        <f t="shared" ref="Y511:Y512" si="4025">X511/$C511</f>
        <v>0.4</v>
      </c>
      <c r="Z511" s="163">
        <f t="shared" si="4020"/>
        <v>1500</v>
      </c>
      <c r="AA511" s="164">
        <f t="shared" ref="AA511:AA512" si="4026">Z511/$C511</f>
        <v>0.5</v>
      </c>
      <c r="AB511" s="163">
        <f t="shared" si="4020"/>
        <v>1650.0000000000002</v>
      </c>
      <c r="AC511" s="164">
        <f t="shared" ref="AC511:AC512" si="4027">AB511/$C511</f>
        <v>0.55000000000000004</v>
      </c>
      <c r="AD511" s="163">
        <f t="shared" si="4020"/>
        <v>2100</v>
      </c>
      <c r="AE511" s="164">
        <f t="shared" ref="AE511:AE512" si="4028">AD511/$C511</f>
        <v>0.7</v>
      </c>
      <c r="AF511" s="163">
        <f t="shared" si="4020"/>
        <v>2100</v>
      </c>
      <c r="AG511" s="164">
        <f t="shared" ref="AG511:AG512" si="4029">AF511/$C511</f>
        <v>0.7</v>
      </c>
      <c r="AH511" s="163">
        <f t="shared" si="4020"/>
        <v>2250</v>
      </c>
      <c r="AI511" s="164">
        <f t="shared" ref="AI511:AI512" si="4030">AH511/$C511</f>
        <v>0.75</v>
      </c>
      <c r="AJ511" s="163">
        <f t="shared" si="4020"/>
        <v>2400</v>
      </c>
      <c r="AK511" s="164">
        <f t="shared" ref="AK511:AK512" si="4031">AJ511/$C511</f>
        <v>0.8</v>
      </c>
      <c r="AL511" s="163">
        <f t="shared" si="4020"/>
        <v>2850</v>
      </c>
      <c r="AM511" s="164">
        <f t="shared" ref="AM511:AM512" si="4032">AL511/$C511</f>
        <v>0.95</v>
      </c>
      <c r="AN511" s="155"/>
      <c r="AQ511" s="227" t="str">
        <f t="shared" si="3724"/>
        <v>ok</v>
      </c>
      <c r="AR511" s="228" t="str">
        <f t="shared" si="3725"/>
        <v>ok</v>
      </c>
      <c r="AS511" s="228" t="str">
        <f t="shared" si="3726"/>
        <v>ok</v>
      </c>
      <c r="AT511" s="124"/>
      <c r="AU511" s="228"/>
      <c r="AV511" s="228"/>
      <c r="AW511" s="228" t="s">
        <v>452</v>
      </c>
    </row>
    <row r="512" spans="1:49" s="167" customFormat="1" outlineLevel="1" x14ac:dyDescent="0.3">
      <c r="A512" s="113" t="s">
        <v>160</v>
      </c>
      <c r="B512" s="114" t="s">
        <v>228</v>
      </c>
      <c r="C512" s="3">
        <f t="shared" si="3847"/>
        <v>3000</v>
      </c>
      <c r="D512" s="3"/>
      <c r="E512" s="3">
        <f>F512+G512+I512+K512</f>
        <v>3000</v>
      </c>
      <c r="F512" s="116">
        <v>3000</v>
      </c>
      <c r="G512" s="116"/>
      <c r="H512" s="115"/>
      <c r="I512" s="116"/>
      <c r="J512" s="115"/>
      <c r="K512" s="119"/>
      <c r="L512" s="119"/>
      <c r="M512" s="116">
        <f t="shared" si="3755"/>
        <v>3000</v>
      </c>
      <c r="N512" s="209"/>
      <c r="O512" s="210">
        <f t="shared" si="3741"/>
        <v>0</v>
      </c>
      <c r="P512" s="209"/>
      <c r="Q512" s="210">
        <f t="shared" ref="Q512" si="4033">P512/$C512</f>
        <v>0</v>
      </c>
      <c r="R512" s="209">
        <f>$E512*0.1</f>
        <v>300</v>
      </c>
      <c r="S512" s="210">
        <f t="shared" si="4022"/>
        <v>0.1</v>
      </c>
      <c r="T512" s="209">
        <f t="shared" ref="T512" si="4034">$E512*0.2</f>
        <v>600</v>
      </c>
      <c r="U512" s="210">
        <f t="shared" si="4023"/>
        <v>0.2</v>
      </c>
      <c r="V512" s="209">
        <f t="shared" ref="V512" si="4035">$E512*0.3</f>
        <v>900</v>
      </c>
      <c r="W512" s="210">
        <f t="shared" si="4024"/>
        <v>0.3</v>
      </c>
      <c r="X512" s="209">
        <f t="shared" ref="X512" si="4036">$E512*0.4</f>
        <v>1200</v>
      </c>
      <c r="Y512" s="210">
        <f t="shared" si="4025"/>
        <v>0.4</v>
      </c>
      <c r="Z512" s="209">
        <f t="shared" ref="Z512" si="4037">$E512*0.5</f>
        <v>1500</v>
      </c>
      <c r="AA512" s="210">
        <f t="shared" si="4026"/>
        <v>0.5</v>
      </c>
      <c r="AB512" s="209">
        <f t="shared" ref="AB512" si="4038">$E512*0.55</f>
        <v>1650.0000000000002</v>
      </c>
      <c r="AC512" s="210">
        <f t="shared" si="4027"/>
        <v>0.55000000000000004</v>
      </c>
      <c r="AD512" s="209">
        <v>2100</v>
      </c>
      <c r="AE512" s="210">
        <f t="shared" si="4028"/>
        <v>0.7</v>
      </c>
      <c r="AF512" s="209">
        <f t="shared" ref="AF512" si="4039">$E512*0.7</f>
        <v>2100</v>
      </c>
      <c r="AG512" s="210">
        <f t="shared" si="4029"/>
        <v>0.7</v>
      </c>
      <c r="AH512" s="209">
        <f t="shared" ref="AH512" si="4040">$E512*0.75</f>
        <v>2250</v>
      </c>
      <c r="AI512" s="210">
        <f t="shared" si="4030"/>
        <v>0.75</v>
      </c>
      <c r="AJ512" s="209">
        <f t="shared" ref="AJ512" si="4041">$E512*0.8</f>
        <v>2400</v>
      </c>
      <c r="AK512" s="210">
        <f t="shared" si="4031"/>
        <v>0.8</v>
      </c>
      <c r="AL512" s="209">
        <f t="shared" ref="AL512" si="4042">$E512*0.95</f>
        <v>2850</v>
      </c>
      <c r="AM512" s="210">
        <f t="shared" si="4032"/>
        <v>0.95</v>
      </c>
      <c r="AN512" s="115"/>
      <c r="AP512" s="168"/>
      <c r="AQ512" s="227" t="str">
        <f t="shared" si="3724"/>
        <v>ok</v>
      </c>
      <c r="AR512" s="228" t="str">
        <f t="shared" si="3725"/>
        <v>ok</v>
      </c>
      <c r="AS512" s="228" t="str">
        <f t="shared" si="3726"/>
        <v>ok</v>
      </c>
      <c r="AT512" s="124"/>
      <c r="AU512" s="228"/>
      <c r="AV512" s="228"/>
      <c r="AW512" s="228"/>
    </row>
    <row r="513" spans="1:49" x14ac:dyDescent="0.3">
      <c r="A513" s="161">
        <f>MAX(A$244:A511)+1</f>
        <v>76</v>
      </c>
      <c r="B513" s="148" t="s">
        <v>334</v>
      </c>
      <c r="C513" s="162">
        <f>C514+C516</f>
        <v>97034</v>
      </c>
      <c r="D513" s="162">
        <f t="shared" ref="D513:AL513" si="4043">D514+D516</f>
        <v>94000</v>
      </c>
      <c r="E513" s="162">
        <f t="shared" si="4043"/>
        <v>3034</v>
      </c>
      <c r="F513" s="162">
        <f t="shared" si="4043"/>
        <v>3000</v>
      </c>
      <c r="G513" s="162">
        <f t="shared" si="4043"/>
        <v>34</v>
      </c>
      <c r="H513" s="162">
        <f t="shared" si="4043"/>
        <v>0</v>
      </c>
      <c r="I513" s="162">
        <f t="shared" si="4043"/>
        <v>0</v>
      </c>
      <c r="J513" s="162">
        <f t="shared" si="4043"/>
        <v>0</v>
      </c>
      <c r="K513" s="162">
        <f t="shared" si="4043"/>
        <v>0</v>
      </c>
      <c r="L513" s="162">
        <f t="shared" si="4043"/>
        <v>0</v>
      </c>
      <c r="M513" s="162">
        <f t="shared" si="4043"/>
        <v>3000</v>
      </c>
      <c r="N513" s="163">
        <f t="shared" si="4043"/>
        <v>0</v>
      </c>
      <c r="O513" s="164">
        <f t="shared" si="3741"/>
        <v>0</v>
      </c>
      <c r="P513" s="163">
        <f t="shared" si="4043"/>
        <v>2182.3000000000002</v>
      </c>
      <c r="Q513" s="164">
        <f t="shared" ref="Q513" si="4044">P513/$C513</f>
        <v>2.2490055032256737E-2</v>
      </c>
      <c r="R513" s="163">
        <f t="shared" si="4043"/>
        <v>3932.3</v>
      </c>
      <c r="S513" s="164">
        <f t="shared" ref="S513" si="4045">R513/$C513</f>
        <v>4.0524970628851742E-2</v>
      </c>
      <c r="T513" s="163">
        <f t="shared" si="4043"/>
        <v>5997.3</v>
      </c>
      <c r="U513" s="164">
        <f t="shared" ref="U513" si="4046">T513/$C513</f>
        <v>6.1806171032833854E-2</v>
      </c>
      <c r="V513" s="163">
        <f t="shared" si="4043"/>
        <v>31047.3</v>
      </c>
      <c r="W513" s="164">
        <f t="shared" ref="W513" si="4047">V513/$C513</f>
        <v>0.31996310571552239</v>
      </c>
      <c r="X513" s="163">
        <f t="shared" si="4043"/>
        <v>41547.300000000003</v>
      </c>
      <c r="Y513" s="164">
        <f t="shared" ref="Y513" si="4048">X513/$C513</f>
        <v>0.42817259929509249</v>
      </c>
      <c r="Z513" s="163">
        <f t="shared" si="4043"/>
        <v>57897.3</v>
      </c>
      <c r="AA513" s="164">
        <f t="shared" ref="AA513" si="4049">Z513/$C513</f>
        <v>0.5966702392975658</v>
      </c>
      <c r="AB513" s="163">
        <f t="shared" si="4043"/>
        <v>62397.3</v>
      </c>
      <c r="AC513" s="164">
        <f t="shared" ref="AC513" si="4050">AB513/$C513</f>
        <v>0.64304573654595298</v>
      </c>
      <c r="AD513" s="163">
        <f t="shared" si="4043"/>
        <v>67882.3</v>
      </c>
      <c r="AE513" s="164">
        <f t="shared" ref="AE513" si="4051">AD513/$C513</f>
        <v>0.6995723148587093</v>
      </c>
      <c r="AF513" s="163">
        <f t="shared" si="4043"/>
        <v>77882.3</v>
      </c>
      <c r="AG513" s="164">
        <f t="shared" ref="AG513" si="4052">AF513/$C513</f>
        <v>0.80262897541068079</v>
      </c>
      <c r="AH513" s="163">
        <f t="shared" si="4043"/>
        <v>82882.3</v>
      </c>
      <c r="AI513" s="164">
        <f t="shared" ref="AI513" si="4053">AH513/$C513</f>
        <v>0.85415730568666659</v>
      </c>
      <c r="AJ513" s="163">
        <f t="shared" si="4043"/>
        <v>87882.3</v>
      </c>
      <c r="AK513" s="164">
        <f t="shared" ref="AK513" si="4054">AJ513/$C513</f>
        <v>0.90568563596265228</v>
      </c>
      <c r="AL513" s="163">
        <f t="shared" si="4043"/>
        <v>96882.3</v>
      </c>
      <c r="AM513" s="164">
        <f t="shared" ref="AM513" si="4055">AL513/$C513</f>
        <v>0.99843663045942666</v>
      </c>
      <c r="AN513" s="155"/>
      <c r="AQ513" s="227" t="str">
        <f t="shared" si="3724"/>
        <v>ok</v>
      </c>
      <c r="AR513" s="228" t="str">
        <f t="shared" si="3725"/>
        <v>kiểm tra</v>
      </c>
      <c r="AS513" s="228" t="str">
        <f t="shared" si="3726"/>
        <v>ok</v>
      </c>
      <c r="AT513" s="124"/>
      <c r="AU513" s="228" t="s">
        <v>452</v>
      </c>
      <c r="AV513" s="228" t="s">
        <v>452</v>
      </c>
      <c r="AW513" s="228"/>
    </row>
    <row r="514" spans="1:49" s="1" customFormat="1" ht="15" customHeight="1" outlineLevel="1" x14ac:dyDescent="0.3">
      <c r="A514" s="263" t="s">
        <v>40</v>
      </c>
      <c r="B514" s="264" t="s">
        <v>404</v>
      </c>
      <c r="C514" s="162">
        <f>C515</f>
        <v>94000</v>
      </c>
      <c r="D514" s="162">
        <f t="shared" ref="D514:AL514" si="4056">D515</f>
        <v>94000</v>
      </c>
      <c r="E514" s="162">
        <f t="shared" si="4056"/>
        <v>0</v>
      </c>
      <c r="F514" s="162">
        <f t="shared" si="4056"/>
        <v>0</v>
      </c>
      <c r="G514" s="162">
        <f t="shared" si="4056"/>
        <v>0</v>
      </c>
      <c r="H514" s="162">
        <f t="shared" si="4056"/>
        <v>0</v>
      </c>
      <c r="I514" s="162">
        <f t="shared" si="4056"/>
        <v>0</v>
      </c>
      <c r="J514" s="162">
        <f t="shared" si="4056"/>
        <v>0</v>
      </c>
      <c r="K514" s="162">
        <f t="shared" si="4056"/>
        <v>0</v>
      </c>
      <c r="L514" s="162">
        <f t="shared" si="4056"/>
        <v>0</v>
      </c>
      <c r="M514" s="162">
        <f t="shared" si="4056"/>
        <v>0</v>
      </c>
      <c r="N514" s="163">
        <f t="shared" si="4056"/>
        <v>0</v>
      </c>
      <c r="O514" s="164">
        <f t="shared" si="3741"/>
        <v>0</v>
      </c>
      <c r="P514" s="163">
        <f t="shared" si="4056"/>
        <v>2000</v>
      </c>
      <c r="Q514" s="164">
        <f t="shared" ref="Q514" si="4057">P514/$C514</f>
        <v>2.1276595744680851E-2</v>
      </c>
      <c r="R514" s="163">
        <f t="shared" si="4056"/>
        <v>3000</v>
      </c>
      <c r="S514" s="164">
        <f t="shared" ref="S514" si="4058">R514/$C514</f>
        <v>3.1914893617021274E-2</v>
      </c>
      <c r="T514" s="163">
        <f t="shared" si="4056"/>
        <v>5000</v>
      </c>
      <c r="U514" s="164">
        <f t="shared" ref="U514" si="4059">T514/$C514</f>
        <v>5.3191489361702128E-2</v>
      </c>
      <c r="V514" s="163">
        <f t="shared" si="4056"/>
        <v>30000</v>
      </c>
      <c r="W514" s="164">
        <f t="shared" ref="W514" si="4060">V514/$C514</f>
        <v>0.31914893617021278</v>
      </c>
      <c r="X514" s="163">
        <f t="shared" si="4056"/>
        <v>40000</v>
      </c>
      <c r="Y514" s="164">
        <f t="shared" ref="Y514" si="4061">X514/$C514</f>
        <v>0.42553191489361702</v>
      </c>
      <c r="Z514" s="163">
        <f t="shared" si="4056"/>
        <v>56000</v>
      </c>
      <c r="AA514" s="164">
        <f t="shared" ref="AA514" si="4062">Z514/$C514</f>
        <v>0.5957446808510638</v>
      </c>
      <c r="AB514" s="163">
        <f t="shared" si="4056"/>
        <v>60000</v>
      </c>
      <c r="AC514" s="164">
        <f t="shared" ref="AC514" si="4063">AB514/$C514</f>
        <v>0.63829787234042556</v>
      </c>
      <c r="AD514" s="163">
        <f t="shared" si="4056"/>
        <v>65000</v>
      </c>
      <c r="AE514" s="164">
        <f t="shared" ref="AE514" si="4064">AD514/$C514</f>
        <v>0.69148936170212771</v>
      </c>
      <c r="AF514" s="163">
        <f t="shared" si="4056"/>
        <v>75000</v>
      </c>
      <c r="AG514" s="164">
        <f t="shared" ref="AG514" si="4065">AF514/$C514</f>
        <v>0.7978723404255319</v>
      </c>
      <c r="AH514" s="163">
        <f t="shared" si="4056"/>
        <v>80000</v>
      </c>
      <c r="AI514" s="164">
        <f t="shared" ref="AI514" si="4066">AH514/$C514</f>
        <v>0.85106382978723405</v>
      </c>
      <c r="AJ514" s="163">
        <f t="shared" si="4056"/>
        <v>85000</v>
      </c>
      <c r="AK514" s="164">
        <f t="shared" ref="AK514" si="4067">AJ514/$C514</f>
        <v>0.9042553191489362</v>
      </c>
      <c r="AL514" s="163">
        <f t="shared" si="4056"/>
        <v>94000</v>
      </c>
      <c r="AM514" s="164">
        <f t="shared" ref="AM514" si="4068">AL514/$C514</f>
        <v>1</v>
      </c>
      <c r="AN514" s="155"/>
      <c r="AP514" s="238"/>
      <c r="AQ514" s="229" t="str">
        <f t="shared" si="3724"/>
        <v>ok</v>
      </c>
      <c r="AR514" s="228">
        <f t="shared" si="3725"/>
        <v>0</v>
      </c>
      <c r="AS514" s="228" t="str">
        <f t="shared" si="3726"/>
        <v>ok</v>
      </c>
      <c r="AT514" s="124"/>
      <c r="AU514" s="228"/>
      <c r="AV514" s="228"/>
      <c r="AW514" s="228"/>
    </row>
    <row r="515" spans="1:49" ht="66" outlineLevel="1" x14ac:dyDescent="0.3">
      <c r="A515" s="161"/>
      <c r="B515" s="121" t="s">
        <v>416</v>
      </c>
      <c r="C515" s="147">
        <f t="shared" ref="C515" si="4069">D515+E515</f>
        <v>94000</v>
      </c>
      <c r="D515" s="147">
        <v>94000</v>
      </c>
      <c r="E515" s="162"/>
      <c r="F515" s="162"/>
      <c r="G515" s="162"/>
      <c r="H515" s="162"/>
      <c r="I515" s="162"/>
      <c r="J515" s="162"/>
      <c r="K515" s="155"/>
      <c r="L515" s="155"/>
      <c r="M515" s="162"/>
      <c r="N515" s="194"/>
      <c r="O515" s="164">
        <f t="shared" si="3741"/>
        <v>0</v>
      </c>
      <c r="P515" s="194">
        <v>2000</v>
      </c>
      <c r="Q515" s="276">
        <f t="shared" ref="Q515:Q518" si="4070">P515/$C515</f>
        <v>2.1276595744680851E-2</v>
      </c>
      <c r="R515" s="194">
        <v>3000</v>
      </c>
      <c r="S515" s="276">
        <f t="shared" ref="S515:Y518" si="4071">R515/$C515</f>
        <v>3.1914893617021274E-2</v>
      </c>
      <c r="T515" s="194">
        <v>5000</v>
      </c>
      <c r="U515" s="276">
        <f t="shared" si="4071"/>
        <v>5.3191489361702128E-2</v>
      </c>
      <c r="V515" s="194">
        <v>30000</v>
      </c>
      <c r="W515" s="276">
        <f t="shared" si="4071"/>
        <v>0.31914893617021278</v>
      </c>
      <c r="X515" s="194">
        <v>40000</v>
      </c>
      <c r="Y515" s="276">
        <f t="shared" si="4071"/>
        <v>0.42553191489361702</v>
      </c>
      <c r="Z515" s="194">
        <v>56000</v>
      </c>
      <c r="AA515" s="276">
        <f t="shared" ref="AA515:AM518" si="4072">Z515/$C515</f>
        <v>0.5957446808510638</v>
      </c>
      <c r="AB515" s="194">
        <v>60000</v>
      </c>
      <c r="AC515" s="276">
        <f t="shared" si="4072"/>
        <v>0.63829787234042556</v>
      </c>
      <c r="AD515" s="194">
        <v>65000</v>
      </c>
      <c r="AE515" s="276">
        <f t="shared" si="4072"/>
        <v>0.69148936170212771</v>
      </c>
      <c r="AF515" s="194">
        <v>75000</v>
      </c>
      <c r="AG515" s="276">
        <f t="shared" si="4072"/>
        <v>0.7978723404255319</v>
      </c>
      <c r="AH515" s="194">
        <v>80000</v>
      </c>
      <c r="AI515" s="276">
        <f t="shared" si="4072"/>
        <v>0.85106382978723405</v>
      </c>
      <c r="AJ515" s="194">
        <v>85000</v>
      </c>
      <c r="AK515" s="276">
        <f t="shared" si="4072"/>
        <v>0.9042553191489362</v>
      </c>
      <c r="AL515" s="194">
        <v>94000</v>
      </c>
      <c r="AM515" s="276">
        <f t="shared" si="4072"/>
        <v>1</v>
      </c>
      <c r="AN515" s="155"/>
      <c r="AQ515" s="227" t="str">
        <f t="shared" si="3724"/>
        <v>ok</v>
      </c>
      <c r="AR515" s="228">
        <f t="shared" si="3725"/>
        <v>0</v>
      </c>
      <c r="AS515" s="228" t="str">
        <f t="shared" si="3726"/>
        <v>ok</v>
      </c>
      <c r="AT515" s="124"/>
      <c r="AU515" s="228"/>
      <c r="AV515" s="228"/>
      <c r="AW515" s="228"/>
    </row>
    <row r="516" spans="1:49" s="1" customFormat="1" ht="13.8" outlineLevel="1" x14ac:dyDescent="0.3">
      <c r="A516" s="263" t="s">
        <v>40</v>
      </c>
      <c r="B516" s="264" t="s">
        <v>415</v>
      </c>
      <c r="C516" s="162">
        <f>SUM(C517:C518)</f>
        <v>3034</v>
      </c>
      <c r="D516" s="162">
        <f t="shared" ref="D516:AL516" si="4073">SUM(D517:D518)</f>
        <v>0</v>
      </c>
      <c r="E516" s="162">
        <f t="shared" si="4073"/>
        <v>3034</v>
      </c>
      <c r="F516" s="162">
        <f t="shared" si="4073"/>
        <v>3000</v>
      </c>
      <c r="G516" s="162">
        <f t="shared" si="4073"/>
        <v>34</v>
      </c>
      <c r="H516" s="162">
        <f t="shared" si="4073"/>
        <v>0</v>
      </c>
      <c r="I516" s="162">
        <f t="shared" si="4073"/>
        <v>0</v>
      </c>
      <c r="J516" s="162">
        <f t="shared" si="4073"/>
        <v>0</v>
      </c>
      <c r="K516" s="162">
        <f t="shared" si="4073"/>
        <v>0</v>
      </c>
      <c r="L516" s="162">
        <f t="shared" si="4073"/>
        <v>0</v>
      </c>
      <c r="M516" s="162">
        <f t="shared" si="4073"/>
        <v>3000</v>
      </c>
      <c r="N516" s="163">
        <f t="shared" si="4073"/>
        <v>0</v>
      </c>
      <c r="O516" s="164">
        <f t="shared" si="3741"/>
        <v>0</v>
      </c>
      <c r="P516" s="163">
        <f t="shared" si="4073"/>
        <v>182.3</v>
      </c>
      <c r="Q516" s="164">
        <f t="shared" si="4070"/>
        <v>6.0085695451549112E-2</v>
      </c>
      <c r="R516" s="163">
        <f t="shared" si="4073"/>
        <v>932.3</v>
      </c>
      <c r="S516" s="164">
        <f t="shared" si="4071"/>
        <v>0.30728411338167433</v>
      </c>
      <c r="T516" s="163">
        <f t="shared" si="4073"/>
        <v>997.3</v>
      </c>
      <c r="U516" s="164">
        <f t="shared" ref="U516:U518" si="4074">T516/$C516</f>
        <v>0.32870797626895187</v>
      </c>
      <c r="V516" s="163">
        <f t="shared" si="4073"/>
        <v>1047.3</v>
      </c>
      <c r="W516" s="164">
        <f t="shared" ref="W516:W518" si="4075">V516/$C516</f>
        <v>0.34518787079762686</v>
      </c>
      <c r="X516" s="163">
        <f t="shared" si="4073"/>
        <v>1547.3</v>
      </c>
      <c r="Y516" s="164">
        <f t="shared" ref="Y516:Y518" si="4076">X516/$C516</f>
        <v>0.50998681608437701</v>
      </c>
      <c r="Z516" s="163">
        <f t="shared" si="4073"/>
        <v>1897.3</v>
      </c>
      <c r="AA516" s="164">
        <f t="shared" si="4072"/>
        <v>0.62534607778510221</v>
      </c>
      <c r="AB516" s="163">
        <f t="shared" si="4073"/>
        <v>2397.3000000000002</v>
      </c>
      <c r="AC516" s="164">
        <f t="shared" ref="AC516:AC518" si="4077">AB516/$C516</f>
        <v>0.79014502307185241</v>
      </c>
      <c r="AD516" s="163">
        <f t="shared" si="4073"/>
        <v>2882.3</v>
      </c>
      <c r="AE516" s="164">
        <f t="shared" ref="AE516:AE518" si="4078">AD516/$C516</f>
        <v>0.95000000000000007</v>
      </c>
      <c r="AF516" s="163">
        <f t="shared" si="4073"/>
        <v>2882.3</v>
      </c>
      <c r="AG516" s="164">
        <f t="shared" ref="AG516:AG518" si="4079">AF516/$C516</f>
        <v>0.95000000000000007</v>
      </c>
      <c r="AH516" s="163">
        <f t="shared" si="4073"/>
        <v>2882.3</v>
      </c>
      <c r="AI516" s="164">
        <f t="shared" ref="AI516:AI518" si="4080">AH516/$C516</f>
        <v>0.95000000000000007</v>
      </c>
      <c r="AJ516" s="163">
        <f t="shared" si="4073"/>
        <v>2882.3</v>
      </c>
      <c r="AK516" s="164">
        <f t="shared" ref="AK516:AK518" si="4081">AJ516/$C516</f>
        <v>0.95000000000000007</v>
      </c>
      <c r="AL516" s="163">
        <f t="shared" si="4073"/>
        <v>2882.3</v>
      </c>
      <c r="AM516" s="164">
        <f t="shared" ref="AM516:AM518" si="4082">AL516/$C516</f>
        <v>0.95000000000000007</v>
      </c>
      <c r="AN516" s="155"/>
      <c r="AP516" s="238"/>
      <c r="AQ516" s="229" t="str">
        <f t="shared" si="3724"/>
        <v>ok</v>
      </c>
      <c r="AR516" s="228" t="str">
        <f t="shared" si="3725"/>
        <v>ok</v>
      </c>
      <c r="AS516" s="228" t="str">
        <f t="shared" si="3726"/>
        <v>ok</v>
      </c>
      <c r="AT516" s="124"/>
      <c r="AU516" s="228"/>
      <c r="AV516" s="228"/>
      <c r="AW516" s="228"/>
    </row>
    <row r="517" spans="1:49" s="167" customFormat="1" outlineLevel="1" x14ac:dyDescent="0.3">
      <c r="A517" s="113" t="s">
        <v>160</v>
      </c>
      <c r="B517" s="114" t="s">
        <v>228</v>
      </c>
      <c r="C517" s="3">
        <f t="shared" si="3847"/>
        <v>3000</v>
      </c>
      <c r="D517" s="3"/>
      <c r="E517" s="3">
        <f>F517+G517+I517+K517</f>
        <v>3000</v>
      </c>
      <c r="F517" s="116">
        <v>3000</v>
      </c>
      <c r="G517" s="116"/>
      <c r="H517" s="115"/>
      <c r="I517" s="116"/>
      <c r="J517" s="115"/>
      <c r="K517" s="119"/>
      <c r="L517" s="119"/>
      <c r="M517" s="116">
        <f t="shared" ref="M517:M562" si="4083">F517+H517+J517+L517</f>
        <v>3000</v>
      </c>
      <c r="N517" s="209"/>
      <c r="O517" s="276">
        <f t="shared" si="3741"/>
        <v>0</v>
      </c>
      <c r="P517" s="209">
        <v>150</v>
      </c>
      <c r="Q517" s="276">
        <f t="shared" si="4070"/>
        <v>0.05</v>
      </c>
      <c r="R517" s="209">
        <v>900</v>
      </c>
      <c r="S517" s="276">
        <f t="shared" si="4071"/>
        <v>0.3</v>
      </c>
      <c r="T517" s="209">
        <v>965</v>
      </c>
      <c r="U517" s="276">
        <f t="shared" si="4074"/>
        <v>0.32166666666666666</v>
      </c>
      <c r="V517" s="209">
        <v>1015</v>
      </c>
      <c r="W517" s="276">
        <f t="shared" si="4075"/>
        <v>0.33833333333333332</v>
      </c>
      <c r="X517" s="209">
        <v>1515</v>
      </c>
      <c r="Y517" s="276">
        <f t="shared" si="4076"/>
        <v>0.505</v>
      </c>
      <c r="Z517" s="209">
        <v>1865</v>
      </c>
      <c r="AA517" s="276">
        <f t="shared" si="4072"/>
        <v>0.6216666666666667</v>
      </c>
      <c r="AB517" s="209">
        <v>2365</v>
      </c>
      <c r="AC517" s="276">
        <f t="shared" si="4077"/>
        <v>0.78833333333333333</v>
      </c>
      <c r="AD517" s="209">
        <v>2850</v>
      </c>
      <c r="AE517" s="276">
        <f t="shared" si="4078"/>
        <v>0.95</v>
      </c>
      <c r="AF517" s="209">
        <v>2850</v>
      </c>
      <c r="AG517" s="276">
        <f t="shared" si="4079"/>
        <v>0.95</v>
      </c>
      <c r="AH517" s="209">
        <v>2850</v>
      </c>
      <c r="AI517" s="276">
        <f t="shared" si="4080"/>
        <v>0.95</v>
      </c>
      <c r="AJ517" s="209">
        <v>2850</v>
      </c>
      <c r="AK517" s="276">
        <f t="shared" si="4081"/>
        <v>0.95</v>
      </c>
      <c r="AL517" s="209">
        <v>2850</v>
      </c>
      <c r="AM517" s="276">
        <f t="shared" si="4082"/>
        <v>0.95</v>
      </c>
      <c r="AN517" s="115"/>
      <c r="AP517" s="168"/>
      <c r="AQ517" s="227" t="str">
        <f t="shared" si="3724"/>
        <v>ok</v>
      </c>
      <c r="AR517" s="228" t="str">
        <f t="shared" si="3725"/>
        <v>ok</v>
      </c>
      <c r="AS517" s="228" t="str">
        <f t="shared" si="3726"/>
        <v>ok</v>
      </c>
      <c r="AT517" s="124"/>
      <c r="AU517" s="228"/>
      <c r="AV517" s="228"/>
      <c r="AW517" s="228"/>
    </row>
    <row r="518" spans="1:49" ht="39.6" outlineLevel="1" x14ac:dyDescent="0.3">
      <c r="A518" s="113" t="s">
        <v>160</v>
      </c>
      <c r="B518" s="114" t="s">
        <v>430</v>
      </c>
      <c r="C518" s="3">
        <f>D518+E518</f>
        <v>34</v>
      </c>
      <c r="D518" s="3"/>
      <c r="E518" s="3">
        <f>F518+G518+I518+K518</f>
        <v>34</v>
      </c>
      <c r="F518" s="3"/>
      <c r="G518" s="3">
        <v>34</v>
      </c>
      <c r="H518" s="115"/>
      <c r="I518" s="116"/>
      <c r="J518" s="115"/>
      <c r="K518" s="119"/>
      <c r="L518" s="119"/>
      <c r="M518" s="116"/>
      <c r="N518" s="194"/>
      <c r="O518" s="221">
        <f t="shared" si="3741"/>
        <v>0</v>
      </c>
      <c r="P518" s="194">
        <f>34*0.95</f>
        <v>32.299999999999997</v>
      </c>
      <c r="Q518" s="276">
        <f t="shared" si="4070"/>
        <v>0.95</v>
      </c>
      <c r="R518" s="194">
        <f>34*0.95</f>
        <v>32.299999999999997</v>
      </c>
      <c r="S518" s="276">
        <f t="shared" si="4071"/>
        <v>0.95</v>
      </c>
      <c r="T518" s="194">
        <f>34*0.95</f>
        <v>32.299999999999997</v>
      </c>
      <c r="U518" s="276">
        <f t="shared" si="4074"/>
        <v>0.95</v>
      </c>
      <c r="V518" s="194">
        <f>34*0.95</f>
        <v>32.299999999999997</v>
      </c>
      <c r="W518" s="276">
        <f t="shared" si="4075"/>
        <v>0.95</v>
      </c>
      <c r="X518" s="194">
        <f>34*0.95</f>
        <v>32.299999999999997</v>
      </c>
      <c r="Y518" s="276">
        <f t="shared" si="4076"/>
        <v>0.95</v>
      </c>
      <c r="Z518" s="194">
        <f>34*0.95</f>
        <v>32.299999999999997</v>
      </c>
      <c r="AA518" s="276">
        <f t="shared" si="4072"/>
        <v>0.95</v>
      </c>
      <c r="AB518" s="194">
        <f>34*0.95</f>
        <v>32.299999999999997</v>
      </c>
      <c r="AC518" s="276">
        <f t="shared" si="4077"/>
        <v>0.95</v>
      </c>
      <c r="AD518" s="194">
        <f>34*0.95</f>
        <v>32.299999999999997</v>
      </c>
      <c r="AE518" s="276">
        <f t="shared" si="4078"/>
        <v>0.95</v>
      </c>
      <c r="AF518" s="194">
        <f>34*0.95</f>
        <v>32.299999999999997</v>
      </c>
      <c r="AG518" s="276">
        <f t="shared" si="4079"/>
        <v>0.95</v>
      </c>
      <c r="AH518" s="194">
        <f>34*0.95</f>
        <v>32.299999999999997</v>
      </c>
      <c r="AI518" s="276">
        <f t="shared" si="4080"/>
        <v>0.95</v>
      </c>
      <c r="AJ518" s="194">
        <f>34*0.95</f>
        <v>32.299999999999997</v>
      </c>
      <c r="AK518" s="276">
        <f t="shared" si="4081"/>
        <v>0.95</v>
      </c>
      <c r="AL518" s="194">
        <f>34*0.95</f>
        <v>32.299999999999997</v>
      </c>
      <c r="AM518" s="276">
        <f t="shared" si="4082"/>
        <v>0.95</v>
      </c>
      <c r="AN518" s="115"/>
      <c r="AQ518" s="227" t="str">
        <f t="shared" si="3724"/>
        <v>ok</v>
      </c>
      <c r="AR518" s="228" t="str">
        <f t="shared" si="3725"/>
        <v>ok</v>
      </c>
      <c r="AS518" s="228" t="str">
        <f t="shared" si="3726"/>
        <v>ok</v>
      </c>
      <c r="AT518" s="124"/>
      <c r="AU518" s="228"/>
      <c r="AV518" s="228"/>
      <c r="AW518" s="228"/>
    </row>
    <row r="519" spans="1:49" x14ac:dyDescent="0.3">
      <c r="A519" s="161">
        <f>MAX(A$244:A513)+1</f>
        <v>77</v>
      </c>
      <c r="B519" s="148" t="s">
        <v>335</v>
      </c>
      <c r="C519" s="162">
        <f>C520+C521</f>
        <v>7250</v>
      </c>
      <c r="D519" s="162">
        <f t="shared" ref="D519:AL519" si="4084">D520+D521</f>
        <v>0</v>
      </c>
      <c r="E519" s="162">
        <f t="shared" si="4084"/>
        <v>7250</v>
      </c>
      <c r="F519" s="162">
        <f t="shared" si="4084"/>
        <v>3000</v>
      </c>
      <c r="G519" s="162">
        <f t="shared" si="4084"/>
        <v>4250</v>
      </c>
      <c r="H519" s="162">
        <f t="shared" si="4084"/>
        <v>0</v>
      </c>
      <c r="I519" s="162">
        <f t="shared" si="4084"/>
        <v>0</v>
      </c>
      <c r="J519" s="162">
        <f t="shared" si="4084"/>
        <v>0</v>
      </c>
      <c r="K519" s="162">
        <f t="shared" si="4084"/>
        <v>0</v>
      </c>
      <c r="L519" s="162">
        <f t="shared" si="4084"/>
        <v>0</v>
      </c>
      <c r="M519" s="162">
        <f t="shared" si="4084"/>
        <v>3000</v>
      </c>
      <c r="N519" s="163">
        <f t="shared" si="4084"/>
        <v>0</v>
      </c>
      <c r="O519" s="164">
        <f t="shared" si="3741"/>
        <v>0</v>
      </c>
      <c r="P519" s="163">
        <f t="shared" si="4084"/>
        <v>0</v>
      </c>
      <c r="Q519" s="164">
        <f t="shared" ref="Q519:Q521" si="4085">P519/$C519</f>
        <v>0</v>
      </c>
      <c r="R519" s="163">
        <f t="shared" si="4084"/>
        <v>0</v>
      </c>
      <c r="S519" s="164">
        <f t="shared" ref="S519:S521" si="4086">R519/$C519</f>
        <v>0</v>
      </c>
      <c r="T519" s="163">
        <f t="shared" si="4084"/>
        <v>1000</v>
      </c>
      <c r="U519" s="164">
        <f t="shared" ref="U519:U521" si="4087">T519/$C519</f>
        <v>0.13793103448275862</v>
      </c>
      <c r="V519" s="163">
        <f t="shared" si="4084"/>
        <v>1200</v>
      </c>
      <c r="W519" s="164">
        <f t="shared" ref="W519:W521" si="4088">V519/$C519</f>
        <v>0.16551724137931034</v>
      </c>
      <c r="X519" s="163">
        <f t="shared" si="4084"/>
        <v>2287</v>
      </c>
      <c r="Y519" s="164">
        <f t="shared" ref="Y519:Y521" si="4089">X519/$C519</f>
        <v>0.31544827586206897</v>
      </c>
      <c r="Z519" s="163">
        <f t="shared" si="4084"/>
        <v>2856</v>
      </c>
      <c r="AA519" s="164">
        <f t="shared" ref="AA519:AA521" si="4090">Z519/$C519</f>
        <v>0.39393103448275862</v>
      </c>
      <c r="AB519" s="163">
        <f t="shared" si="4084"/>
        <v>3000</v>
      </c>
      <c r="AC519" s="164">
        <f t="shared" ref="AC519:AC521" si="4091">AB519/$C519</f>
        <v>0.41379310344827586</v>
      </c>
      <c r="AD519" s="163">
        <f t="shared" si="4084"/>
        <v>4500</v>
      </c>
      <c r="AE519" s="164">
        <f t="shared" ref="AE519:AE521" si="4092">AD519/$C519</f>
        <v>0.62068965517241381</v>
      </c>
      <c r="AF519" s="163">
        <f t="shared" si="4084"/>
        <v>5850</v>
      </c>
      <c r="AG519" s="164">
        <f t="shared" ref="AG519:AG521" si="4093">AF519/$C519</f>
        <v>0.80689655172413788</v>
      </c>
      <c r="AH519" s="163">
        <f t="shared" si="4084"/>
        <v>6050</v>
      </c>
      <c r="AI519" s="164">
        <f t="shared" ref="AI519:AI521" si="4094">AH519/$C519</f>
        <v>0.83448275862068966</v>
      </c>
      <c r="AJ519" s="163">
        <f t="shared" si="4084"/>
        <v>6887.5</v>
      </c>
      <c r="AK519" s="164">
        <f t="shared" ref="AK519:AK521" si="4095">AJ519/$C519</f>
        <v>0.95</v>
      </c>
      <c r="AL519" s="163">
        <f t="shared" si="4084"/>
        <v>6887.5</v>
      </c>
      <c r="AM519" s="164">
        <f t="shared" ref="AM519:AM521" si="4096">AL519/$C519</f>
        <v>0.95</v>
      </c>
      <c r="AN519" s="155"/>
      <c r="AQ519" s="227" t="str">
        <f t="shared" si="3724"/>
        <v>ok</v>
      </c>
      <c r="AR519" s="228" t="str">
        <f t="shared" si="3725"/>
        <v>ok</v>
      </c>
      <c r="AS519" s="228" t="str">
        <f t="shared" si="3726"/>
        <v>ok</v>
      </c>
      <c r="AT519" s="124"/>
      <c r="AU519" s="228" t="s">
        <v>452</v>
      </c>
      <c r="AV519" s="228" t="s">
        <v>452</v>
      </c>
      <c r="AW519" s="228"/>
    </row>
    <row r="520" spans="1:49" s="167" customFormat="1" outlineLevel="1" x14ac:dyDescent="0.3">
      <c r="A520" s="113" t="s">
        <v>160</v>
      </c>
      <c r="B520" s="114" t="s">
        <v>228</v>
      </c>
      <c r="C520" s="3">
        <f t="shared" si="3847"/>
        <v>3000</v>
      </c>
      <c r="D520" s="3"/>
      <c r="E520" s="3">
        <f>F520+G520+I520+K520</f>
        <v>3000</v>
      </c>
      <c r="F520" s="116">
        <v>3000</v>
      </c>
      <c r="G520" s="116"/>
      <c r="H520" s="115"/>
      <c r="I520" s="116"/>
      <c r="J520" s="115"/>
      <c r="K520" s="119"/>
      <c r="L520" s="119"/>
      <c r="M520" s="116">
        <f t="shared" si="4083"/>
        <v>3000</v>
      </c>
      <c r="N520" s="209"/>
      <c r="O520" s="276">
        <f t="shared" si="3741"/>
        <v>0</v>
      </c>
      <c r="P520" s="209"/>
      <c r="Q520" s="276">
        <f t="shared" si="4085"/>
        <v>0</v>
      </c>
      <c r="R520" s="209">
        <v>0</v>
      </c>
      <c r="S520" s="276">
        <f t="shared" si="4086"/>
        <v>0</v>
      </c>
      <c r="T520" s="209">
        <v>1000</v>
      </c>
      <c r="U520" s="276">
        <f t="shared" si="4087"/>
        <v>0.33333333333333331</v>
      </c>
      <c r="V520" s="209">
        <v>1200</v>
      </c>
      <c r="W520" s="276">
        <f t="shared" si="4088"/>
        <v>0.4</v>
      </c>
      <c r="X520" s="209">
        <v>1787</v>
      </c>
      <c r="Y520" s="276">
        <f t="shared" si="4089"/>
        <v>0.59566666666666668</v>
      </c>
      <c r="Z520" s="209">
        <v>1856</v>
      </c>
      <c r="AA520" s="276">
        <f t="shared" si="4090"/>
        <v>0.6186666666666667</v>
      </c>
      <c r="AB520" s="209">
        <v>2000</v>
      </c>
      <c r="AC520" s="276">
        <f t="shared" si="4091"/>
        <v>0.66666666666666663</v>
      </c>
      <c r="AD520" s="209">
        <v>2500</v>
      </c>
      <c r="AE520" s="276">
        <f t="shared" si="4092"/>
        <v>0.83333333333333337</v>
      </c>
      <c r="AF520" s="209">
        <v>2850</v>
      </c>
      <c r="AG520" s="276">
        <f t="shared" si="4093"/>
        <v>0.95</v>
      </c>
      <c r="AH520" s="209">
        <v>2850</v>
      </c>
      <c r="AI520" s="276">
        <f t="shared" si="4094"/>
        <v>0.95</v>
      </c>
      <c r="AJ520" s="209">
        <v>2850</v>
      </c>
      <c r="AK520" s="276">
        <f t="shared" si="4095"/>
        <v>0.95</v>
      </c>
      <c r="AL520" s="209">
        <v>2850</v>
      </c>
      <c r="AM520" s="276">
        <f t="shared" si="4096"/>
        <v>0.95</v>
      </c>
      <c r="AN520" s="115"/>
      <c r="AP520" s="168"/>
      <c r="AQ520" s="227" t="str">
        <f t="shared" si="3724"/>
        <v>ok</v>
      </c>
      <c r="AR520" s="228" t="str">
        <f t="shared" si="3725"/>
        <v>ok</v>
      </c>
      <c r="AS520" s="228" t="str">
        <f t="shared" si="3726"/>
        <v>ok</v>
      </c>
      <c r="AT520" s="124"/>
      <c r="AU520" s="228"/>
      <c r="AV520" s="228"/>
      <c r="AW520" s="228"/>
    </row>
    <row r="521" spans="1:49" ht="39.6" outlineLevel="1" x14ac:dyDescent="0.3">
      <c r="A521" s="113" t="s">
        <v>160</v>
      </c>
      <c r="B521" s="114" t="s">
        <v>430</v>
      </c>
      <c r="C521" s="3">
        <f>D521+E521</f>
        <v>4250</v>
      </c>
      <c r="D521" s="3"/>
      <c r="E521" s="3">
        <f>F521+G521+I521+K521</f>
        <v>4250</v>
      </c>
      <c r="F521" s="3"/>
      <c r="G521" s="3">
        <v>4250</v>
      </c>
      <c r="H521" s="115"/>
      <c r="I521" s="116"/>
      <c r="J521" s="115"/>
      <c r="K521" s="119"/>
      <c r="L521" s="119"/>
      <c r="M521" s="116"/>
      <c r="N521" s="209"/>
      <c r="O521" s="276">
        <f t="shared" si="3741"/>
        <v>0</v>
      </c>
      <c r="P521" s="209"/>
      <c r="Q521" s="276">
        <f t="shared" si="4085"/>
        <v>0</v>
      </c>
      <c r="R521" s="209"/>
      <c r="S521" s="276">
        <f t="shared" si="4086"/>
        <v>0</v>
      </c>
      <c r="T521" s="209"/>
      <c r="U521" s="276">
        <f t="shared" si="4087"/>
        <v>0</v>
      </c>
      <c r="V521" s="209"/>
      <c r="W521" s="276">
        <f t="shared" si="4088"/>
        <v>0</v>
      </c>
      <c r="X521" s="209">
        <v>500</v>
      </c>
      <c r="Y521" s="276">
        <f t="shared" si="4089"/>
        <v>0.11764705882352941</v>
      </c>
      <c r="Z521" s="209">
        <v>1000</v>
      </c>
      <c r="AA521" s="276">
        <f t="shared" si="4090"/>
        <v>0.23529411764705882</v>
      </c>
      <c r="AB521" s="209">
        <v>1000</v>
      </c>
      <c r="AC521" s="276">
        <f t="shared" si="4091"/>
        <v>0.23529411764705882</v>
      </c>
      <c r="AD521" s="209">
        <v>2000</v>
      </c>
      <c r="AE521" s="276">
        <f t="shared" si="4092"/>
        <v>0.47058823529411764</v>
      </c>
      <c r="AF521" s="209">
        <v>3000</v>
      </c>
      <c r="AG521" s="276">
        <f t="shared" si="4093"/>
        <v>0.70588235294117652</v>
      </c>
      <c r="AH521" s="209">
        <v>3200</v>
      </c>
      <c r="AI521" s="276">
        <f t="shared" si="4094"/>
        <v>0.75294117647058822</v>
      </c>
      <c r="AJ521" s="209">
        <v>4037.5</v>
      </c>
      <c r="AK521" s="276">
        <f t="shared" si="4095"/>
        <v>0.95</v>
      </c>
      <c r="AL521" s="209">
        <v>4037.5</v>
      </c>
      <c r="AM521" s="276">
        <f t="shared" si="4096"/>
        <v>0.95</v>
      </c>
      <c r="AN521" s="115"/>
      <c r="AQ521" s="227" t="str">
        <f t="shared" si="3724"/>
        <v>ok</v>
      </c>
      <c r="AR521" s="228" t="str">
        <f t="shared" si="3725"/>
        <v>ok</v>
      </c>
      <c r="AS521" s="228" t="str">
        <f t="shared" si="3726"/>
        <v>ok</v>
      </c>
      <c r="AT521" s="124"/>
      <c r="AU521" s="228"/>
      <c r="AV521" s="228"/>
      <c r="AW521" s="228"/>
    </row>
    <row r="522" spans="1:49" x14ac:dyDescent="0.3">
      <c r="A522" s="161">
        <f>MAX(A$244:A519)+1</f>
        <v>78</v>
      </c>
      <c r="B522" s="148" t="s">
        <v>336</v>
      </c>
      <c r="C522" s="162">
        <f>C523+C524</f>
        <v>3170</v>
      </c>
      <c r="D522" s="162">
        <f t="shared" ref="D522:AL522" si="4097">D523+D524</f>
        <v>0</v>
      </c>
      <c r="E522" s="162">
        <f t="shared" si="4097"/>
        <v>3170</v>
      </c>
      <c r="F522" s="162">
        <f t="shared" si="4097"/>
        <v>3000</v>
      </c>
      <c r="G522" s="162">
        <f t="shared" si="4097"/>
        <v>170</v>
      </c>
      <c r="H522" s="162">
        <f t="shared" si="4097"/>
        <v>0</v>
      </c>
      <c r="I522" s="162">
        <f t="shared" si="4097"/>
        <v>0</v>
      </c>
      <c r="J522" s="162">
        <f t="shared" si="4097"/>
        <v>0</v>
      </c>
      <c r="K522" s="162">
        <f t="shared" si="4097"/>
        <v>0</v>
      </c>
      <c r="L522" s="162">
        <f t="shared" si="4097"/>
        <v>0</v>
      </c>
      <c r="M522" s="162">
        <f t="shared" si="4097"/>
        <v>3000</v>
      </c>
      <c r="N522" s="163">
        <f t="shared" si="4097"/>
        <v>0</v>
      </c>
      <c r="O522" s="164">
        <f t="shared" si="3741"/>
        <v>0</v>
      </c>
      <c r="P522" s="163">
        <f t="shared" si="4097"/>
        <v>0</v>
      </c>
      <c r="Q522" s="164">
        <f t="shared" ref="Q522" si="4098">P522/$C522</f>
        <v>0</v>
      </c>
      <c r="R522" s="163">
        <f t="shared" si="4097"/>
        <v>317</v>
      </c>
      <c r="S522" s="164">
        <f t="shared" ref="S522" si="4099">R522/$C522</f>
        <v>0.1</v>
      </c>
      <c r="T522" s="163">
        <f t="shared" si="4097"/>
        <v>634</v>
      </c>
      <c r="U522" s="164">
        <f t="shared" ref="U522" si="4100">T522/$C522</f>
        <v>0.2</v>
      </c>
      <c r="V522" s="163">
        <f t="shared" si="4097"/>
        <v>951</v>
      </c>
      <c r="W522" s="164">
        <f t="shared" ref="W522" si="4101">V522/$C522</f>
        <v>0.3</v>
      </c>
      <c r="X522" s="163">
        <f t="shared" si="4097"/>
        <v>1268</v>
      </c>
      <c r="Y522" s="164">
        <f t="shared" ref="Y522" si="4102">X522/$C522</f>
        <v>0.4</v>
      </c>
      <c r="Z522" s="163">
        <f t="shared" si="4097"/>
        <v>1585</v>
      </c>
      <c r="AA522" s="164">
        <f t="shared" ref="AA522" si="4103">Z522/$C522</f>
        <v>0.5</v>
      </c>
      <c r="AB522" s="163">
        <f t="shared" si="4097"/>
        <v>1743.5000000000002</v>
      </c>
      <c r="AC522" s="164">
        <f t="shared" ref="AC522" si="4104">AB522/$C522</f>
        <v>0.55000000000000004</v>
      </c>
      <c r="AD522" s="163">
        <f t="shared" si="4097"/>
        <v>1919</v>
      </c>
      <c r="AE522" s="164">
        <f t="shared" ref="AE522" si="4105">AD522/$C522</f>
        <v>0.60536277602523658</v>
      </c>
      <c r="AF522" s="163">
        <f t="shared" si="4097"/>
        <v>2219</v>
      </c>
      <c r="AG522" s="164">
        <f t="shared" ref="AG522" si="4106">AF522/$C522</f>
        <v>0.7</v>
      </c>
      <c r="AH522" s="163">
        <f t="shared" si="4097"/>
        <v>2377.5</v>
      </c>
      <c r="AI522" s="164">
        <f t="shared" ref="AI522" si="4107">AH522/$C522</f>
        <v>0.75</v>
      </c>
      <c r="AJ522" s="163">
        <f t="shared" si="4097"/>
        <v>2536</v>
      </c>
      <c r="AK522" s="164">
        <f t="shared" ref="AK522" si="4108">AJ522/$C522</f>
        <v>0.8</v>
      </c>
      <c r="AL522" s="163">
        <f t="shared" si="4097"/>
        <v>3011.5</v>
      </c>
      <c r="AM522" s="164">
        <f t="shared" ref="AM522" si="4109">AL522/$C522</f>
        <v>0.95</v>
      </c>
      <c r="AN522" s="155"/>
      <c r="AQ522" s="227" t="str">
        <f t="shared" si="3724"/>
        <v>ok</v>
      </c>
      <c r="AR522" s="228" t="str">
        <f t="shared" si="3725"/>
        <v>ok</v>
      </c>
      <c r="AS522" s="228" t="str">
        <f t="shared" si="3726"/>
        <v>ok</v>
      </c>
      <c r="AT522" s="124"/>
      <c r="AU522" s="228"/>
      <c r="AV522" s="228"/>
      <c r="AW522" s="228" t="s">
        <v>452</v>
      </c>
    </row>
    <row r="523" spans="1:49" s="167" customFormat="1" outlineLevel="1" x14ac:dyDescent="0.3">
      <c r="A523" s="113" t="s">
        <v>160</v>
      </c>
      <c r="B523" s="114" t="s">
        <v>228</v>
      </c>
      <c r="C523" s="3">
        <f t="shared" si="3847"/>
        <v>3000</v>
      </c>
      <c r="D523" s="3"/>
      <c r="E523" s="3">
        <f>F523+G523+I523+K523</f>
        <v>3000</v>
      </c>
      <c r="F523" s="116">
        <v>3000</v>
      </c>
      <c r="G523" s="116"/>
      <c r="H523" s="115"/>
      <c r="I523" s="116"/>
      <c r="J523" s="115"/>
      <c r="K523" s="119"/>
      <c r="L523" s="119"/>
      <c r="M523" s="116">
        <f t="shared" si="4083"/>
        <v>3000</v>
      </c>
      <c r="N523" s="209"/>
      <c r="O523" s="210">
        <f t="shared" si="3741"/>
        <v>0</v>
      </c>
      <c r="P523" s="209"/>
      <c r="Q523" s="210">
        <f t="shared" ref="Q523" si="4110">P523/$C523</f>
        <v>0</v>
      </c>
      <c r="R523" s="209">
        <f>$E523*0.1</f>
        <v>300</v>
      </c>
      <c r="S523" s="210">
        <f t="shared" ref="S523" si="4111">R523/$C523</f>
        <v>0.1</v>
      </c>
      <c r="T523" s="209">
        <f t="shared" ref="T523:T524" si="4112">$E523*0.2</f>
        <v>600</v>
      </c>
      <c r="U523" s="210">
        <f t="shared" ref="U523" si="4113">T523/$C523</f>
        <v>0.2</v>
      </c>
      <c r="V523" s="209">
        <f t="shared" ref="V523:V524" si="4114">$E523*0.3</f>
        <v>900</v>
      </c>
      <c r="W523" s="210">
        <f t="shared" ref="W523" si="4115">V523/$C523</f>
        <v>0.3</v>
      </c>
      <c r="X523" s="209">
        <f t="shared" ref="X523:X524" si="4116">$E523*0.4</f>
        <v>1200</v>
      </c>
      <c r="Y523" s="210">
        <f t="shared" ref="Y523" si="4117">X523/$C523</f>
        <v>0.4</v>
      </c>
      <c r="Z523" s="209">
        <f t="shared" ref="Z523:Z524" si="4118">$E523*0.5</f>
        <v>1500</v>
      </c>
      <c r="AA523" s="210">
        <f t="shared" ref="AA523" si="4119">Z523/$C523</f>
        <v>0.5</v>
      </c>
      <c r="AB523" s="209">
        <f t="shared" ref="AB523:AB524" si="4120">$E523*0.55</f>
        <v>1650.0000000000002</v>
      </c>
      <c r="AC523" s="210">
        <f t="shared" ref="AC523" si="4121">AB523/$C523</f>
        <v>0.55000000000000004</v>
      </c>
      <c r="AD523" s="209">
        <f t="shared" ref="AD523" si="4122">$E523*0.6</f>
        <v>1800</v>
      </c>
      <c r="AE523" s="210">
        <f t="shared" ref="AE523" si="4123">AD523/$C523</f>
        <v>0.6</v>
      </c>
      <c r="AF523" s="209">
        <f t="shared" ref="AF523:AF524" si="4124">$E523*0.7</f>
        <v>2100</v>
      </c>
      <c r="AG523" s="210">
        <f t="shared" ref="AG523" si="4125">AF523/$C523</f>
        <v>0.7</v>
      </c>
      <c r="AH523" s="209">
        <f t="shared" ref="AH523:AH524" si="4126">$E523*0.75</f>
        <v>2250</v>
      </c>
      <c r="AI523" s="210">
        <f t="shared" ref="AI523" si="4127">AH523/$C523</f>
        <v>0.75</v>
      </c>
      <c r="AJ523" s="209">
        <f t="shared" ref="AJ523:AJ524" si="4128">$E523*0.8</f>
        <v>2400</v>
      </c>
      <c r="AK523" s="210">
        <f t="shared" ref="AK523" si="4129">AJ523/$C523</f>
        <v>0.8</v>
      </c>
      <c r="AL523" s="209">
        <f t="shared" ref="AL523:AL524" si="4130">$E523*0.95</f>
        <v>2850</v>
      </c>
      <c r="AM523" s="210">
        <f t="shared" ref="AM523" si="4131">AL523/$C523</f>
        <v>0.95</v>
      </c>
      <c r="AN523" s="115"/>
      <c r="AP523" s="168"/>
      <c r="AQ523" s="227" t="str">
        <f t="shared" si="3724"/>
        <v>ok</v>
      </c>
      <c r="AR523" s="228" t="str">
        <f t="shared" si="3725"/>
        <v>ok</v>
      </c>
      <c r="AS523" s="228" t="str">
        <f t="shared" si="3726"/>
        <v>ok</v>
      </c>
      <c r="AT523" s="124"/>
      <c r="AU523" s="228"/>
      <c r="AV523" s="228"/>
      <c r="AW523" s="228"/>
    </row>
    <row r="524" spans="1:49" ht="39.6" outlineLevel="1" x14ac:dyDescent="0.3">
      <c r="A524" s="113" t="s">
        <v>160</v>
      </c>
      <c r="B524" s="114" t="s">
        <v>430</v>
      </c>
      <c r="C524" s="3">
        <f>D524+E524</f>
        <v>170</v>
      </c>
      <c r="D524" s="3"/>
      <c r="E524" s="3">
        <f>F524+G524+I524+K524</f>
        <v>170</v>
      </c>
      <c r="F524" s="3"/>
      <c r="G524" s="3">
        <v>170</v>
      </c>
      <c r="H524" s="115"/>
      <c r="I524" s="116"/>
      <c r="J524" s="115"/>
      <c r="K524" s="119"/>
      <c r="L524" s="119"/>
      <c r="M524" s="116"/>
      <c r="N524" s="209"/>
      <c r="O524" s="210">
        <f t="shared" si="3741"/>
        <v>0</v>
      </c>
      <c r="P524" s="209"/>
      <c r="Q524" s="210">
        <f t="shared" ref="Q524" si="4132">P524/$C524</f>
        <v>0</v>
      </c>
      <c r="R524" s="209">
        <f>$E524*0.1</f>
        <v>17</v>
      </c>
      <c r="S524" s="210">
        <f t="shared" ref="S524" si="4133">R524/$C524</f>
        <v>0.1</v>
      </c>
      <c r="T524" s="209">
        <f t="shared" si="4112"/>
        <v>34</v>
      </c>
      <c r="U524" s="210">
        <f t="shared" ref="U524" si="4134">T524/$C524</f>
        <v>0.2</v>
      </c>
      <c r="V524" s="209">
        <f t="shared" si="4114"/>
        <v>51</v>
      </c>
      <c r="W524" s="210">
        <f t="shared" ref="W524" si="4135">V524/$C524</f>
        <v>0.3</v>
      </c>
      <c r="X524" s="209">
        <f t="shared" si="4116"/>
        <v>68</v>
      </c>
      <c r="Y524" s="210">
        <f t="shared" ref="Y524" si="4136">X524/$C524</f>
        <v>0.4</v>
      </c>
      <c r="Z524" s="209">
        <f t="shared" si="4118"/>
        <v>85</v>
      </c>
      <c r="AA524" s="210">
        <f t="shared" ref="AA524" si="4137">Z524/$C524</f>
        <v>0.5</v>
      </c>
      <c r="AB524" s="209">
        <f t="shared" si="4120"/>
        <v>93.500000000000014</v>
      </c>
      <c r="AC524" s="210">
        <f t="shared" ref="AC524" si="4138">AB524/$C524</f>
        <v>0.55000000000000004</v>
      </c>
      <c r="AD524" s="209">
        <v>118.99999999999999</v>
      </c>
      <c r="AE524" s="210">
        <f t="shared" ref="AE524" si="4139">AD524/$C524</f>
        <v>0.7</v>
      </c>
      <c r="AF524" s="209">
        <f t="shared" si="4124"/>
        <v>118.99999999999999</v>
      </c>
      <c r="AG524" s="210">
        <f t="shared" ref="AG524" si="4140">AF524/$C524</f>
        <v>0.7</v>
      </c>
      <c r="AH524" s="209">
        <f t="shared" si="4126"/>
        <v>127.5</v>
      </c>
      <c r="AI524" s="210">
        <f t="shared" ref="AI524" si="4141">AH524/$C524</f>
        <v>0.75</v>
      </c>
      <c r="AJ524" s="209">
        <f t="shared" si="4128"/>
        <v>136</v>
      </c>
      <c r="AK524" s="210">
        <f t="shared" ref="AK524" si="4142">AJ524/$C524</f>
        <v>0.8</v>
      </c>
      <c r="AL524" s="209">
        <f t="shared" si="4130"/>
        <v>161.5</v>
      </c>
      <c r="AM524" s="210">
        <f t="shared" ref="AM524" si="4143">AL524/$C524</f>
        <v>0.95</v>
      </c>
      <c r="AN524" s="115"/>
      <c r="AQ524" s="227" t="str">
        <f t="shared" si="3724"/>
        <v>ok</v>
      </c>
      <c r="AR524" s="228" t="str">
        <f t="shared" si="3725"/>
        <v>ok</v>
      </c>
      <c r="AS524" s="228" t="str">
        <f t="shared" si="3726"/>
        <v>ok</v>
      </c>
      <c r="AT524" s="124"/>
      <c r="AU524" s="228"/>
      <c r="AV524" s="228"/>
      <c r="AW524" s="228"/>
    </row>
    <row r="525" spans="1:49" x14ac:dyDescent="0.3">
      <c r="A525" s="161">
        <f>MAX(A$244:A522)+1</f>
        <v>79</v>
      </c>
      <c r="B525" s="148" t="s">
        <v>337</v>
      </c>
      <c r="C525" s="162">
        <f>C526+C527</f>
        <v>3043</v>
      </c>
      <c r="D525" s="162">
        <f t="shared" ref="D525:AL525" si="4144">D526+D527</f>
        <v>0</v>
      </c>
      <c r="E525" s="162">
        <f t="shared" si="4144"/>
        <v>3043</v>
      </c>
      <c r="F525" s="162">
        <f t="shared" si="4144"/>
        <v>3000</v>
      </c>
      <c r="G525" s="162">
        <f t="shared" si="4144"/>
        <v>43</v>
      </c>
      <c r="H525" s="162">
        <f t="shared" si="4144"/>
        <v>0</v>
      </c>
      <c r="I525" s="162">
        <f t="shared" si="4144"/>
        <v>0</v>
      </c>
      <c r="J525" s="162">
        <f t="shared" si="4144"/>
        <v>0</v>
      </c>
      <c r="K525" s="162">
        <f t="shared" si="4144"/>
        <v>0</v>
      </c>
      <c r="L525" s="162">
        <f t="shared" si="4144"/>
        <v>0</v>
      </c>
      <c r="M525" s="162">
        <f t="shared" si="4144"/>
        <v>3000</v>
      </c>
      <c r="N525" s="163">
        <f t="shared" si="4144"/>
        <v>0</v>
      </c>
      <c r="O525" s="164">
        <f t="shared" si="3741"/>
        <v>0</v>
      </c>
      <c r="P525" s="163">
        <f t="shared" si="4144"/>
        <v>0</v>
      </c>
      <c r="Q525" s="164">
        <f t="shared" ref="Q525" si="4145">P525/$C525</f>
        <v>0</v>
      </c>
      <c r="R525" s="163">
        <f t="shared" si="4144"/>
        <v>304.3</v>
      </c>
      <c r="S525" s="164">
        <f t="shared" ref="S525" si="4146">R525/$C525</f>
        <v>0.1</v>
      </c>
      <c r="T525" s="163">
        <f t="shared" si="4144"/>
        <v>608.6</v>
      </c>
      <c r="U525" s="164">
        <f t="shared" ref="U525" si="4147">T525/$C525</f>
        <v>0.2</v>
      </c>
      <c r="V525" s="163">
        <f t="shared" si="4144"/>
        <v>912.9</v>
      </c>
      <c r="W525" s="164">
        <f t="shared" ref="W525" si="4148">V525/$C525</f>
        <v>0.3</v>
      </c>
      <c r="X525" s="163">
        <f t="shared" si="4144"/>
        <v>1217.2</v>
      </c>
      <c r="Y525" s="164">
        <f t="shared" ref="Y525" si="4149">X525/$C525</f>
        <v>0.4</v>
      </c>
      <c r="Z525" s="163">
        <f t="shared" si="4144"/>
        <v>1521.5</v>
      </c>
      <c r="AA525" s="164">
        <f t="shared" ref="AA525" si="4150">Z525/$C525</f>
        <v>0.5</v>
      </c>
      <c r="AB525" s="163">
        <f t="shared" si="4144"/>
        <v>1673.6500000000003</v>
      </c>
      <c r="AC525" s="164">
        <f t="shared" ref="AC525" si="4151">AB525/$C525</f>
        <v>0.55000000000000016</v>
      </c>
      <c r="AD525" s="163">
        <f t="shared" si="4144"/>
        <v>2130.1</v>
      </c>
      <c r="AE525" s="164">
        <f t="shared" ref="AE525" si="4152">AD525/$C525</f>
        <v>0.7</v>
      </c>
      <c r="AF525" s="163">
        <f t="shared" si="4144"/>
        <v>2130.1</v>
      </c>
      <c r="AG525" s="164">
        <f t="shared" ref="AG525" si="4153">AF525/$C525</f>
        <v>0.7</v>
      </c>
      <c r="AH525" s="163">
        <f t="shared" si="4144"/>
        <v>2282.25</v>
      </c>
      <c r="AI525" s="164">
        <f t="shared" ref="AI525" si="4154">AH525/$C525</f>
        <v>0.75</v>
      </c>
      <c r="AJ525" s="163">
        <f t="shared" si="4144"/>
        <v>2434.4</v>
      </c>
      <c r="AK525" s="164">
        <f t="shared" ref="AK525" si="4155">AJ525/$C525</f>
        <v>0.8</v>
      </c>
      <c r="AL525" s="163">
        <f t="shared" si="4144"/>
        <v>2890.85</v>
      </c>
      <c r="AM525" s="164">
        <f t="shared" ref="AM525" si="4156">AL525/$C525</f>
        <v>0.95</v>
      </c>
      <c r="AN525" s="155"/>
      <c r="AQ525" s="227" t="str">
        <f t="shared" si="3724"/>
        <v>ok</v>
      </c>
      <c r="AR525" s="228" t="str">
        <f t="shared" si="3725"/>
        <v>ok</v>
      </c>
      <c r="AS525" s="228" t="str">
        <f t="shared" si="3726"/>
        <v>ok</v>
      </c>
      <c r="AT525" s="124"/>
      <c r="AU525" s="228"/>
      <c r="AV525" s="228"/>
      <c r="AW525" s="228" t="s">
        <v>452</v>
      </c>
    </row>
    <row r="526" spans="1:49" s="167" customFormat="1" outlineLevel="1" x14ac:dyDescent="0.3">
      <c r="A526" s="113" t="s">
        <v>160</v>
      </c>
      <c r="B526" s="114" t="s">
        <v>228</v>
      </c>
      <c r="C526" s="3">
        <f t="shared" si="3847"/>
        <v>3000</v>
      </c>
      <c r="D526" s="3"/>
      <c r="E526" s="3">
        <f>F526+G526+I526+K526</f>
        <v>3000</v>
      </c>
      <c r="F526" s="116">
        <v>3000</v>
      </c>
      <c r="G526" s="116"/>
      <c r="H526" s="115"/>
      <c r="I526" s="116"/>
      <c r="J526" s="115"/>
      <c r="K526" s="119"/>
      <c r="L526" s="119"/>
      <c r="M526" s="116">
        <f t="shared" si="4083"/>
        <v>3000</v>
      </c>
      <c r="N526" s="209"/>
      <c r="O526" s="210">
        <f t="shared" si="3741"/>
        <v>0</v>
      </c>
      <c r="P526" s="209"/>
      <c r="Q526" s="210">
        <f t="shared" ref="Q526" si="4157">P526/$C526</f>
        <v>0</v>
      </c>
      <c r="R526" s="209">
        <f>$E526*0.1</f>
        <v>300</v>
      </c>
      <c r="S526" s="210">
        <f t="shared" ref="S526" si="4158">R526/$C526</f>
        <v>0.1</v>
      </c>
      <c r="T526" s="209">
        <f t="shared" ref="T526:T527" si="4159">$E526*0.2</f>
        <v>600</v>
      </c>
      <c r="U526" s="210">
        <f t="shared" ref="U526" si="4160">T526/$C526</f>
        <v>0.2</v>
      </c>
      <c r="V526" s="209">
        <f t="shared" ref="V526:V527" si="4161">$E526*0.3</f>
        <v>900</v>
      </c>
      <c r="W526" s="210">
        <f t="shared" ref="W526" si="4162">V526/$C526</f>
        <v>0.3</v>
      </c>
      <c r="X526" s="209">
        <f t="shared" ref="X526:X527" si="4163">$E526*0.4</f>
        <v>1200</v>
      </c>
      <c r="Y526" s="210">
        <f t="shared" ref="Y526" si="4164">X526/$C526</f>
        <v>0.4</v>
      </c>
      <c r="Z526" s="209">
        <f t="shared" ref="Z526:Z527" si="4165">$E526*0.5</f>
        <v>1500</v>
      </c>
      <c r="AA526" s="210">
        <f t="shared" ref="AA526" si="4166">Z526/$C526</f>
        <v>0.5</v>
      </c>
      <c r="AB526" s="209">
        <f t="shared" ref="AB526:AB527" si="4167">$E526*0.55</f>
        <v>1650.0000000000002</v>
      </c>
      <c r="AC526" s="210">
        <f t="shared" ref="AC526" si="4168">AB526/$C526</f>
        <v>0.55000000000000004</v>
      </c>
      <c r="AD526" s="209">
        <v>2100</v>
      </c>
      <c r="AE526" s="210">
        <f t="shared" ref="AE526" si="4169">AD526/$C526</f>
        <v>0.7</v>
      </c>
      <c r="AF526" s="209">
        <f t="shared" ref="AF526:AF527" si="4170">$E526*0.7</f>
        <v>2100</v>
      </c>
      <c r="AG526" s="210">
        <f t="shared" ref="AG526" si="4171">AF526/$C526</f>
        <v>0.7</v>
      </c>
      <c r="AH526" s="209">
        <f t="shared" ref="AH526:AH527" si="4172">$E526*0.75</f>
        <v>2250</v>
      </c>
      <c r="AI526" s="210">
        <f t="shared" ref="AI526" si="4173">AH526/$C526</f>
        <v>0.75</v>
      </c>
      <c r="AJ526" s="209">
        <f t="shared" ref="AJ526:AJ527" si="4174">$E526*0.8</f>
        <v>2400</v>
      </c>
      <c r="AK526" s="210">
        <f t="shared" ref="AK526" si="4175">AJ526/$C526</f>
        <v>0.8</v>
      </c>
      <c r="AL526" s="209">
        <f t="shared" ref="AL526:AL527" si="4176">$E526*0.95</f>
        <v>2850</v>
      </c>
      <c r="AM526" s="210">
        <f t="shared" ref="AM526" si="4177">AL526/$C526</f>
        <v>0.95</v>
      </c>
      <c r="AN526" s="115"/>
      <c r="AP526" s="168"/>
      <c r="AQ526" s="227" t="str">
        <f t="shared" si="3724"/>
        <v>ok</v>
      </c>
      <c r="AR526" s="228" t="str">
        <f t="shared" si="3725"/>
        <v>ok</v>
      </c>
      <c r="AS526" s="228" t="str">
        <f t="shared" si="3726"/>
        <v>ok</v>
      </c>
      <c r="AT526" s="124"/>
      <c r="AU526" s="228"/>
      <c r="AV526" s="228"/>
      <c r="AW526" s="228"/>
    </row>
    <row r="527" spans="1:49" ht="39.6" outlineLevel="1" x14ac:dyDescent="0.3">
      <c r="A527" s="113" t="s">
        <v>160</v>
      </c>
      <c r="B527" s="114" t="s">
        <v>430</v>
      </c>
      <c r="C527" s="3">
        <f>D527+E527</f>
        <v>43</v>
      </c>
      <c r="D527" s="3"/>
      <c r="E527" s="3">
        <f>F527+G527+I527+K527</f>
        <v>43</v>
      </c>
      <c r="F527" s="3"/>
      <c r="G527" s="3">
        <v>43</v>
      </c>
      <c r="H527" s="115"/>
      <c r="I527" s="116"/>
      <c r="J527" s="115"/>
      <c r="K527" s="119"/>
      <c r="L527" s="119"/>
      <c r="M527" s="116"/>
      <c r="N527" s="209"/>
      <c r="O527" s="210">
        <f t="shared" ref="O527:O588" si="4178">N527/$C527</f>
        <v>0</v>
      </c>
      <c r="P527" s="209"/>
      <c r="Q527" s="210">
        <f t="shared" ref="Q527" si="4179">P527/$C527</f>
        <v>0</v>
      </c>
      <c r="R527" s="209">
        <f>$E527*0.1</f>
        <v>4.3</v>
      </c>
      <c r="S527" s="210">
        <f t="shared" ref="S527" si="4180">R527/$C527</f>
        <v>9.9999999999999992E-2</v>
      </c>
      <c r="T527" s="209">
        <f t="shared" si="4159"/>
        <v>8.6</v>
      </c>
      <c r="U527" s="210">
        <f t="shared" ref="U527" si="4181">T527/$C527</f>
        <v>0.19999999999999998</v>
      </c>
      <c r="V527" s="209">
        <f t="shared" si="4161"/>
        <v>12.9</v>
      </c>
      <c r="W527" s="210">
        <f t="shared" ref="W527" si="4182">V527/$C527</f>
        <v>0.3</v>
      </c>
      <c r="X527" s="209">
        <f t="shared" si="4163"/>
        <v>17.2</v>
      </c>
      <c r="Y527" s="210">
        <f t="shared" ref="Y527" si="4183">X527/$C527</f>
        <v>0.39999999999999997</v>
      </c>
      <c r="Z527" s="209">
        <f t="shared" si="4165"/>
        <v>21.5</v>
      </c>
      <c r="AA527" s="210">
        <f t="shared" ref="AA527" si="4184">Z527/$C527</f>
        <v>0.5</v>
      </c>
      <c r="AB527" s="209">
        <f t="shared" si="4167"/>
        <v>23.650000000000002</v>
      </c>
      <c r="AC527" s="210">
        <f t="shared" ref="AC527" si="4185">AB527/$C527</f>
        <v>0.55000000000000004</v>
      </c>
      <c r="AD527" s="209">
        <v>30.099999999999998</v>
      </c>
      <c r="AE527" s="210">
        <f t="shared" ref="AE527" si="4186">AD527/$C527</f>
        <v>0.7</v>
      </c>
      <c r="AF527" s="209">
        <f t="shared" si="4170"/>
        <v>30.099999999999998</v>
      </c>
      <c r="AG527" s="210">
        <f t="shared" ref="AG527" si="4187">AF527/$C527</f>
        <v>0.7</v>
      </c>
      <c r="AH527" s="209">
        <f t="shared" si="4172"/>
        <v>32.25</v>
      </c>
      <c r="AI527" s="210">
        <f t="shared" ref="AI527" si="4188">AH527/$C527</f>
        <v>0.75</v>
      </c>
      <c r="AJ527" s="209">
        <f t="shared" si="4174"/>
        <v>34.4</v>
      </c>
      <c r="AK527" s="210">
        <f t="shared" ref="AK527" si="4189">AJ527/$C527</f>
        <v>0.79999999999999993</v>
      </c>
      <c r="AL527" s="209">
        <f t="shared" si="4176"/>
        <v>40.85</v>
      </c>
      <c r="AM527" s="210">
        <f t="shared" ref="AM527" si="4190">AL527/$C527</f>
        <v>0.95000000000000007</v>
      </c>
      <c r="AN527" s="115"/>
      <c r="AQ527" s="227" t="str">
        <f t="shared" ref="AQ527:AQ588" si="4191">IF(Q527&gt;=O527,IF(S527&gt;=Q527,IF(U527&gt;=S527,IF(W527&gt;=U527,IF(Y527&gt;=W527,IF(AA527&gt;=Y527,IF(AC527&gt;=AA527,IF(AE527&gt;=AC527,IF(AG527&gt;=AE527,IF(AI527&gt;=AG527,IF(AK527&gt;=AI527,IF(AM527&gt;=AK527,"ok",0))))))))))))</f>
        <v>ok</v>
      </c>
      <c r="AR527" s="228" t="str">
        <f t="shared" ref="AR527:AR588" si="4192">IF(E527&gt;0,IF(OR(O527&gt;0.95,Q527&gt;0.95,S527&gt;0.95,U527&gt;0.95,W527&gt;0.95,Y527&gt;0.95,AA527&gt;0.95,AC527&gt;0.95,AE527&gt;0.95,AG527&gt;0.95,AI527&gt;0.95,AK527&gt;0.95,AM527&gt;0.95),"kiểm tra","ok"),)</f>
        <v>ok</v>
      </c>
      <c r="AS527" s="228" t="str">
        <f t="shared" ref="AS527:AS588" si="4193">IF(AL527=0,"trống","ok")</f>
        <v>ok</v>
      </c>
      <c r="AT527" s="124"/>
      <c r="AU527" s="228"/>
      <c r="AV527" s="228"/>
      <c r="AW527" s="228"/>
    </row>
    <row r="528" spans="1:49" x14ac:dyDescent="0.3">
      <c r="A528" s="161">
        <f>MAX(A$244:A525)+1</f>
        <v>80</v>
      </c>
      <c r="B528" s="148" t="s">
        <v>338</v>
      </c>
      <c r="C528" s="162">
        <f>C529+C531+C532</f>
        <v>9400</v>
      </c>
      <c r="D528" s="162">
        <f t="shared" ref="D528:AL528" si="4194">D529+D531+D532</f>
        <v>0</v>
      </c>
      <c r="E528" s="162">
        <f t="shared" si="4194"/>
        <v>9400</v>
      </c>
      <c r="F528" s="162">
        <f t="shared" si="4194"/>
        <v>3000</v>
      </c>
      <c r="G528" s="162">
        <f t="shared" si="4194"/>
        <v>6400</v>
      </c>
      <c r="H528" s="162">
        <f t="shared" si="4194"/>
        <v>0</v>
      </c>
      <c r="I528" s="162">
        <f t="shared" si="4194"/>
        <v>0</v>
      </c>
      <c r="J528" s="162">
        <f t="shared" si="4194"/>
        <v>0</v>
      </c>
      <c r="K528" s="162">
        <f t="shared" si="4194"/>
        <v>0</v>
      </c>
      <c r="L528" s="162">
        <f t="shared" si="4194"/>
        <v>0</v>
      </c>
      <c r="M528" s="162">
        <f t="shared" si="4194"/>
        <v>3000</v>
      </c>
      <c r="N528" s="163">
        <f t="shared" si="4194"/>
        <v>0</v>
      </c>
      <c r="O528" s="164">
        <f t="shared" si="4178"/>
        <v>0</v>
      </c>
      <c r="P528" s="163">
        <f t="shared" si="4194"/>
        <v>1578</v>
      </c>
      <c r="Q528" s="164">
        <f t="shared" ref="Q528:Q532" si="4195">P528/$C528</f>
        <v>0.16787234042553192</v>
      </c>
      <c r="R528" s="163">
        <f t="shared" si="4194"/>
        <v>2578</v>
      </c>
      <c r="S528" s="164">
        <f t="shared" ref="S528:S532" si="4196">R528/$C528</f>
        <v>0.27425531914893619</v>
      </c>
      <c r="T528" s="163">
        <f t="shared" si="4194"/>
        <v>4972</v>
      </c>
      <c r="U528" s="164">
        <f t="shared" ref="U528:U532" si="4197">T528/$C528</f>
        <v>0.52893617021276595</v>
      </c>
      <c r="V528" s="163">
        <f t="shared" si="4194"/>
        <v>6050</v>
      </c>
      <c r="W528" s="164">
        <f t="shared" ref="W528:W532" si="4198">V528/$C528</f>
        <v>0.6436170212765957</v>
      </c>
      <c r="X528" s="163">
        <f t="shared" si="4194"/>
        <v>7060</v>
      </c>
      <c r="Y528" s="164">
        <f t="shared" ref="Y528:Y532" si="4199">X528/$C528</f>
        <v>0.75106382978723407</v>
      </c>
      <c r="Z528" s="163">
        <f t="shared" si="4194"/>
        <v>8172</v>
      </c>
      <c r="AA528" s="164">
        <f t="shared" ref="AA528:AA532" si="4200">Z528/$C528</f>
        <v>0.86936170212765962</v>
      </c>
      <c r="AB528" s="163">
        <f t="shared" si="4194"/>
        <v>8930</v>
      </c>
      <c r="AC528" s="164">
        <f t="shared" ref="AC528:AC532" si="4201">AB528/$C528</f>
        <v>0.95</v>
      </c>
      <c r="AD528" s="163">
        <f t="shared" si="4194"/>
        <v>8930</v>
      </c>
      <c r="AE528" s="164">
        <f t="shared" ref="AE528:AE532" si="4202">AD528/$C528</f>
        <v>0.95</v>
      </c>
      <c r="AF528" s="163">
        <f t="shared" si="4194"/>
        <v>8930</v>
      </c>
      <c r="AG528" s="164">
        <f t="shared" ref="AG528:AG532" si="4203">AF528/$C528</f>
        <v>0.95</v>
      </c>
      <c r="AH528" s="163">
        <f t="shared" si="4194"/>
        <v>8930</v>
      </c>
      <c r="AI528" s="164">
        <f t="shared" ref="AI528:AI532" si="4204">AH528/$C528</f>
        <v>0.95</v>
      </c>
      <c r="AJ528" s="163">
        <f t="shared" si="4194"/>
        <v>8930</v>
      </c>
      <c r="AK528" s="164">
        <f t="shared" ref="AK528:AK532" si="4205">AJ528/$C528</f>
        <v>0.95</v>
      </c>
      <c r="AL528" s="163">
        <f t="shared" si="4194"/>
        <v>8930</v>
      </c>
      <c r="AM528" s="164">
        <f t="shared" ref="AM528:AM532" si="4206">AL528/$C528</f>
        <v>0.95</v>
      </c>
      <c r="AN528" s="155"/>
      <c r="AQ528" s="227" t="str">
        <f t="shared" si="4191"/>
        <v>ok</v>
      </c>
      <c r="AR528" s="228" t="str">
        <f t="shared" si="4192"/>
        <v>ok</v>
      </c>
      <c r="AS528" s="228" t="str">
        <f t="shared" si="4193"/>
        <v>ok</v>
      </c>
      <c r="AT528" s="124"/>
      <c r="AU528" s="228" t="s">
        <v>452</v>
      </c>
      <c r="AV528" s="228" t="s">
        <v>452</v>
      </c>
      <c r="AW528" s="228"/>
    </row>
    <row r="529" spans="1:49" s="167" customFormat="1" outlineLevel="1" x14ac:dyDescent="0.3">
      <c r="A529" s="113" t="s">
        <v>160</v>
      </c>
      <c r="B529" s="165" t="s">
        <v>232</v>
      </c>
      <c r="C529" s="166">
        <f>C530</f>
        <v>3000</v>
      </c>
      <c r="D529" s="166">
        <f t="shared" ref="D529:J529" si="4207">D530</f>
        <v>0</v>
      </c>
      <c r="E529" s="166">
        <f t="shared" si="4207"/>
        <v>3000</v>
      </c>
      <c r="F529" s="166">
        <f t="shared" si="4207"/>
        <v>0</v>
      </c>
      <c r="G529" s="166">
        <f t="shared" si="4207"/>
        <v>3000</v>
      </c>
      <c r="H529" s="147">
        <f t="shared" si="4207"/>
        <v>0</v>
      </c>
      <c r="I529" s="166">
        <f t="shared" si="4207"/>
        <v>0</v>
      </c>
      <c r="J529" s="147">
        <f t="shared" si="4207"/>
        <v>0</v>
      </c>
      <c r="K529" s="119"/>
      <c r="L529" s="119"/>
      <c r="M529" s="166">
        <f t="shared" si="4083"/>
        <v>0</v>
      </c>
      <c r="N529" s="3">
        <f>N530</f>
        <v>0</v>
      </c>
      <c r="O529" s="277">
        <f t="shared" si="4178"/>
        <v>0</v>
      </c>
      <c r="P529" s="3">
        <f>P530</f>
        <v>500</v>
      </c>
      <c r="Q529" s="277">
        <f t="shared" si="4195"/>
        <v>0.16666666666666666</v>
      </c>
      <c r="R529" s="3">
        <f>R530</f>
        <v>1500</v>
      </c>
      <c r="S529" s="277">
        <f t="shared" si="4196"/>
        <v>0.5</v>
      </c>
      <c r="T529" s="3">
        <f>T530</f>
        <v>2850</v>
      </c>
      <c r="U529" s="277">
        <f t="shared" si="4197"/>
        <v>0.95</v>
      </c>
      <c r="V529" s="3">
        <f>V530</f>
        <v>2850</v>
      </c>
      <c r="W529" s="277">
        <f t="shared" si="4198"/>
        <v>0.95</v>
      </c>
      <c r="X529" s="3">
        <f>X530</f>
        <v>2850</v>
      </c>
      <c r="Y529" s="277">
        <f t="shared" si="4199"/>
        <v>0.95</v>
      </c>
      <c r="Z529" s="3">
        <f>Z530</f>
        <v>2850</v>
      </c>
      <c r="AA529" s="277">
        <f t="shared" si="4200"/>
        <v>0.95</v>
      </c>
      <c r="AB529" s="3">
        <f>AB530</f>
        <v>2850</v>
      </c>
      <c r="AC529" s="277">
        <f t="shared" si="4201"/>
        <v>0.95</v>
      </c>
      <c r="AD529" s="3">
        <f>AD530</f>
        <v>2850</v>
      </c>
      <c r="AE529" s="277">
        <f t="shared" si="4202"/>
        <v>0.95</v>
      </c>
      <c r="AF529" s="3">
        <f>AF530</f>
        <v>2850</v>
      </c>
      <c r="AG529" s="277">
        <f t="shared" si="4203"/>
        <v>0.95</v>
      </c>
      <c r="AH529" s="3">
        <f>AH530</f>
        <v>2850</v>
      </c>
      <c r="AI529" s="277">
        <f t="shared" si="4204"/>
        <v>0.95</v>
      </c>
      <c r="AJ529" s="3">
        <f>AJ530</f>
        <v>2850</v>
      </c>
      <c r="AK529" s="277">
        <f t="shared" si="4205"/>
        <v>0.95</v>
      </c>
      <c r="AL529" s="3">
        <f>AL530</f>
        <v>2850</v>
      </c>
      <c r="AM529" s="277">
        <f t="shared" si="4206"/>
        <v>0.95</v>
      </c>
      <c r="AN529" s="115"/>
      <c r="AP529" s="168"/>
      <c r="AQ529" s="227" t="str">
        <f t="shared" si="4191"/>
        <v>ok</v>
      </c>
      <c r="AR529" s="228" t="str">
        <f t="shared" si="4192"/>
        <v>ok</v>
      </c>
      <c r="AS529" s="228" t="str">
        <f t="shared" si="4193"/>
        <v>ok</v>
      </c>
      <c r="AT529" s="124"/>
      <c r="AU529" s="228"/>
      <c r="AV529" s="228"/>
      <c r="AW529" s="228"/>
    </row>
    <row r="530" spans="1:49" ht="26.4" outlineLevel="1" x14ac:dyDescent="0.3">
      <c r="A530" s="169"/>
      <c r="B530" s="170" t="s">
        <v>339</v>
      </c>
      <c r="C530" s="147">
        <f t="shared" si="3847"/>
        <v>3000</v>
      </c>
      <c r="D530" s="171"/>
      <c r="E530" s="147">
        <f>F530+G530+I530+K530</f>
        <v>3000</v>
      </c>
      <c r="F530" s="119"/>
      <c r="G530" s="152">
        <v>3000</v>
      </c>
      <c r="H530" s="115"/>
      <c r="I530" s="119"/>
      <c r="J530" s="115"/>
      <c r="K530" s="119"/>
      <c r="L530" s="119"/>
      <c r="M530" s="152">
        <f t="shared" si="4083"/>
        <v>0</v>
      </c>
      <c r="N530" s="194"/>
      <c r="O530" s="278">
        <f t="shared" si="4178"/>
        <v>0</v>
      </c>
      <c r="P530" s="194">
        <v>500</v>
      </c>
      <c r="Q530" s="278">
        <f t="shared" si="4195"/>
        <v>0.16666666666666666</v>
      </c>
      <c r="R530" s="194">
        <v>1500</v>
      </c>
      <c r="S530" s="278">
        <f t="shared" si="4196"/>
        <v>0.5</v>
      </c>
      <c r="T530" s="194">
        <v>2850</v>
      </c>
      <c r="U530" s="278">
        <f t="shared" si="4197"/>
        <v>0.95</v>
      </c>
      <c r="V530" s="194">
        <v>2850</v>
      </c>
      <c r="W530" s="278">
        <f t="shared" si="4198"/>
        <v>0.95</v>
      </c>
      <c r="X530" s="194">
        <v>2850</v>
      </c>
      <c r="Y530" s="278">
        <f t="shared" si="4199"/>
        <v>0.95</v>
      </c>
      <c r="Z530" s="194">
        <v>2850</v>
      </c>
      <c r="AA530" s="278">
        <f t="shared" si="4200"/>
        <v>0.95</v>
      </c>
      <c r="AB530" s="194">
        <v>2850</v>
      </c>
      <c r="AC530" s="278">
        <f t="shared" si="4201"/>
        <v>0.95</v>
      </c>
      <c r="AD530" s="194">
        <v>2850</v>
      </c>
      <c r="AE530" s="278">
        <f t="shared" si="4202"/>
        <v>0.95</v>
      </c>
      <c r="AF530" s="194">
        <v>2850</v>
      </c>
      <c r="AG530" s="278">
        <f t="shared" si="4203"/>
        <v>0.95</v>
      </c>
      <c r="AH530" s="194">
        <v>2850</v>
      </c>
      <c r="AI530" s="278">
        <f t="shared" si="4204"/>
        <v>0.95</v>
      </c>
      <c r="AJ530" s="194">
        <v>2850</v>
      </c>
      <c r="AK530" s="278">
        <f t="shared" si="4205"/>
        <v>0.95</v>
      </c>
      <c r="AL530" s="194">
        <v>2850</v>
      </c>
      <c r="AM530" s="278">
        <f t="shared" si="4206"/>
        <v>0.95</v>
      </c>
      <c r="AN530" s="119"/>
      <c r="AQ530" s="227" t="str">
        <f t="shared" si="4191"/>
        <v>ok</v>
      </c>
      <c r="AR530" s="228" t="str">
        <f t="shared" si="4192"/>
        <v>ok</v>
      </c>
      <c r="AS530" s="228" t="str">
        <f t="shared" si="4193"/>
        <v>ok</v>
      </c>
      <c r="AT530" s="124"/>
      <c r="AU530" s="228"/>
      <c r="AV530" s="228"/>
      <c r="AW530" s="228"/>
    </row>
    <row r="531" spans="1:49" s="167" customFormat="1" outlineLevel="1" x14ac:dyDescent="0.3">
      <c r="A531" s="113" t="s">
        <v>160</v>
      </c>
      <c r="B531" s="165" t="s">
        <v>228</v>
      </c>
      <c r="C531" s="3">
        <f t="shared" si="3847"/>
        <v>3000</v>
      </c>
      <c r="D531" s="3"/>
      <c r="E531" s="3">
        <f>F531+G531+I531+K531</f>
        <v>3000</v>
      </c>
      <c r="F531" s="116">
        <v>3000</v>
      </c>
      <c r="G531" s="116"/>
      <c r="H531" s="115"/>
      <c r="I531" s="116"/>
      <c r="J531" s="115"/>
      <c r="K531" s="119"/>
      <c r="L531" s="119"/>
      <c r="M531" s="116">
        <f t="shared" si="4083"/>
        <v>3000</v>
      </c>
      <c r="N531" s="209"/>
      <c r="O531" s="276">
        <f t="shared" si="4178"/>
        <v>0</v>
      </c>
      <c r="P531" s="209">
        <v>500</v>
      </c>
      <c r="Q531" s="276">
        <f t="shared" si="4195"/>
        <v>0.16666666666666666</v>
      </c>
      <c r="R531" s="209">
        <v>500</v>
      </c>
      <c r="S531" s="276">
        <f t="shared" si="4196"/>
        <v>0.16666666666666666</v>
      </c>
      <c r="T531" s="209">
        <v>1000</v>
      </c>
      <c r="U531" s="276">
        <f t="shared" si="4197"/>
        <v>0.33333333333333331</v>
      </c>
      <c r="V531" s="209">
        <v>1500</v>
      </c>
      <c r="W531" s="276">
        <f t="shared" si="4198"/>
        <v>0.5</v>
      </c>
      <c r="X531" s="209">
        <v>2000</v>
      </c>
      <c r="Y531" s="276">
        <f t="shared" si="4199"/>
        <v>0.66666666666666663</v>
      </c>
      <c r="Z531" s="209">
        <v>2500</v>
      </c>
      <c r="AA531" s="276">
        <f t="shared" si="4200"/>
        <v>0.83333333333333337</v>
      </c>
      <c r="AB531" s="209">
        <v>2850</v>
      </c>
      <c r="AC531" s="276">
        <f t="shared" si="4201"/>
        <v>0.95</v>
      </c>
      <c r="AD531" s="209">
        <v>2850</v>
      </c>
      <c r="AE531" s="276">
        <f t="shared" si="4202"/>
        <v>0.95</v>
      </c>
      <c r="AF531" s="209">
        <v>2850</v>
      </c>
      <c r="AG531" s="276">
        <f t="shared" si="4203"/>
        <v>0.95</v>
      </c>
      <c r="AH531" s="209">
        <v>2850</v>
      </c>
      <c r="AI531" s="276">
        <f t="shared" si="4204"/>
        <v>0.95</v>
      </c>
      <c r="AJ531" s="209">
        <v>2850</v>
      </c>
      <c r="AK531" s="276">
        <f t="shared" si="4205"/>
        <v>0.95</v>
      </c>
      <c r="AL531" s="209">
        <v>2850</v>
      </c>
      <c r="AM531" s="276">
        <f t="shared" si="4206"/>
        <v>0.95</v>
      </c>
      <c r="AN531" s="115"/>
      <c r="AP531" s="168"/>
      <c r="AQ531" s="227" t="str">
        <f t="shared" si="4191"/>
        <v>ok</v>
      </c>
      <c r="AR531" s="228" t="str">
        <f t="shared" si="4192"/>
        <v>ok</v>
      </c>
      <c r="AS531" s="228" t="str">
        <f t="shared" si="4193"/>
        <v>ok</v>
      </c>
      <c r="AT531" s="124"/>
      <c r="AU531" s="228"/>
      <c r="AV531" s="228"/>
      <c r="AW531" s="228"/>
    </row>
    <row r="532" spans="1:49" ht="39.6" outlineLevel="1" x14ac:dyDescent="0.3">
      <c r="A532" s="113" t="s">
        <v>160</v>
      </c>
      <c r="B532" s="114" t="s">
        <v>430</v>
      </c>
      <c r="C532" s="3">
        <f>D532+E532</f>
        <v>3400</v>
      </c>
      <c r="D532" s="3"/>
      <c r="E532" s="3">
        <f>F532+G532+I532+K532</f>
        <v>3400</v>
      </c>
      <c r="F532" s="3"/>
      <c r="G532" s="3">
        <v>3400</v>
      </c>
      <c r="H532" s="115"/>
      <c r="I532" s="116"/>
      <c r="J532" s="115"/>
      <c r="K532" s="119"/>
      <c r="L532" s="119"/>
      <c r="M532" s="116"/>
      <c r="N532" s="209"/>
      <c r="O532" s="276">
        <f t="shared" si="4178"/>
        <v>0</v>
      </c>
      <c r="P532" s="209">
        <f>G532*0.17</f>
        <v>578</v>
      </c>
      <c r="Q532" s="276">
        <f t="shared" si="4195"/>
        <v>0.17</v>
      </c>
      <c r="R532" s="209">
        <v>578</v>
      </c>
      <c r="S532" s="276">
        <f t="shared" si="4196"/>
        <v>0.17</v>
      </c>
      <c r="T532" s="209">
        <f>G532*0.33</f>
        <v>1122</v>
      </c>
      <c r="U532" s="276">
        <f t="shared" si="4197"/>
        <v>0.33</v>
      </c>
      <c r="V532" s="209">
        <f>G532*0.5</f>
        <v>1700</v>
      </c>
      <c r="W532" s="276">
        <f t="shared" si="4198"/>
        <v>0.5</v>
      </c>
      <c r="X532" s="209">
        <f>G532*0.65</f>
        <v>2210</v>
      </c>
      <c r="Y532" s="276">
        <f t="shared" si="4199"/>
        <v>0.65</v>
      </c>
      <c r="Z532" s="209">
        <f>G532*0.83</f>
        <v>2822</v>
      </c>
      <c r="AA532" s="276">
        <f t="shared" si="4200"/>
        <v>0.83</v>
      </c>
      <c r="AB532" s="209">
        <f>G532*0.95</f>
        <v>3230</v>
      </c>
      <c r="AC532" s="276">
        <f t="shared" si="4201"/>
        <v>0.95</v>
      </c>
      <c r="AD532" s="209">
        <v>3230</v>
      </c>
      <c r="AE532" s="276">
        <f t="shared" si="4202"/>
        <v>0.95</v>
      </c>
      <c r="AF532" s="209">
        <v>3230</v>
      </c>
      <c r="AG532" s="276">
        <f t="shared" si="4203"/>
        <v>0.95</v>
      </c>
      <c r="AH532" s="209">
        <v>3230</v>
      </c>
      <c r="AI532" s="276">
        <f t="shared" si="4204"/>
        <v>0.95</v>
      </c>
      <c r="AJ532" s="209">
        <v>3230</v>
      </c>
      <c r="AK532" s="276">
        <f t="shared" si="4205"/>
        <v>0.95</v>
      </c>
      <c r="AL532" s="209">
        <v>3230</v>
      </c>
      <c r="AM532" s="276">
        <f t="shared" si="4206"/>
        <v>0.95</v>
      </c>
      <c r="AN532" s="115"/>
      <c r="AQ532" s="227" t="str">
        <f t="shared" si="4191"/>
        <v>ok</v>
      </c>
      <c r="AR532" s="228" t="str">
        <f t="shared" si="4192"/>
        <v>ok</v>
      </c>
      <c r="AS532" s="228" t="str">
        <f t="shared" si="4193"/>
        <v>ok</v>
      </c>
      <c r="AT532" s="124"/>
      <c r="AU532" s="228"/>
      <c r="AV532" s="228"/>
      <c r="AW532" s="228"/>
    </row>
    <row r="533" spans="1:49" x14ac:dyDescent="0.3">
      <c r="A533" s="161">
        <f>MAX(A$244:A530)+1</f>
        <v>81</v>
      </c>
      <c r="B533" s="148" t="s">
        <v>340</v>
      </c>
      <c r="C533" s="162">
        <f>C534+C535</f>
        <v>3212</v>
      </c>
      <c r="D533" s="162">
        <f t="shared" ref="D533:AL533" si="4208">D534+D535</f>
        <v>0</v>
      </c>
      <c r="E533" s="162">
        <f t="shared" si="4208"/>
        <v>3212</v>
      </c>
      <c r="F533" s="162">
        <f t="shared" si="4208"/>
        <v>3000</v>
      </c>
      <c r="G533" s="162">
        <f t="shared" si="4208"/>
        <v>212</v>
      </c>
      <c r="H533" s="162">
        <f t="shared" si="4208"/>
        <v>0</v>
      </c>
      <c r="I533" s="162">
        <f t="shared" si="4208"/>
        <v>0</v>
      </c>
      <c r="J533" s="162">
        <f t="shared" si="4208"/>
        <v>0</v>
      </c>
      <c r="K533" s="162">
        <f t="shared" si="4208"/>
        <v>0</v>
      </c>
      <c r="L533" s="162">
        <f t="shared" si="4208"/>
        <v>0</v>
      </c>
      <c r="M533" s="162">
        <f t="shared" si="4208"/>
        <v>3000</v>
      </c>
      <c r="N533" s="163">
        <f t="shared" si="4208"/>
        <v>0</v>
      </c>
      <c r="O533" s="164">
        <f t="shared" si="4178"/>
        <v>0</v>
      </c>
      <c r="P533" s="163">
        <f t="shared" si="4208"/>
        <v>400</v>
      </c>
      <c r="Q533" s="164">
        <f t="shared" ref="Q533:Q535" si="4209">P533/$C533</f>
        <v>0.12453300124533001</v>
      </c>
      <c r="R533" s="163">
        <f t="shared" si="4208"/>
        <v>1200</v>
      </c>
      <c r="S533" s="164">
        <f t="shared" ref="S533:S535" si="4210">R533/$C533</f>
        <v>0.37359900373599003</v>
      </c>
      <c r="T533" s="163">
        <f t="shared" si="4208"/>
        <v>1200</v>
      </c>
      <c r="U533" s="164">
        <f t="shared" ref="U533:U535" si="4211">T533/$C533</f>
        <v>0.37359900373599003</v>
      </c>
      <c r="V533" s="163">
        <f t="shared" si="4208"/>
        <v>1800</v>
      </c>
      <c r="W533" s="164">
        <f t="shared" ref="W533:W535" si="4212">V533/$C533</f>
        <v>0.56039850560398508</v>
      </c>
      <c r="X533" s="163">
        <f t="shared" si="4208"/>
        <v>1800</v>
      </c>
      <c r="Y533" s="164">
        <f t="shared" ref="Y533:Y535" si="4213">X533/$C533</f>
        <v>0.56039850560398508</v>
      </c>
      <c r="Z533" s="163">
        <f t="shared" si="4208"/>
        <v>2100</v>
      </c>
      <c r="AA533" s="164">
        <f t="shared" ref="AA533:AA535" si="4214">Z533/$C533</f>
        <v>0.65379825653798251</v>
      </c>
      <c r="AB533" s="163">
        <f t="shared" si="4208"/>
        <v>2500</v>
      </c>
      <c r="AC533" s="164">
        <f t="shared" ref="AC533:AC535" si="4215">AB533/$C533</f>
        <v>0.77833125778331258</v>
      </c>
      <c r="AD533" s="163">
        <f t="shared" si="4208"/>
        <v>2950</v>
      </c>
      <c r="AE533" s="164">
        <f t="shared" ref="AE533:AE535" si="4216">AD533/$C533</f>
        <v>0.91843088418430885</v>
      </c>
      <c r="AF533" s="163">
        <f t="shared" si="4208"/>
        <v>2950</v>
      </c>
      <c r="AG533" s="164">
        <f t="shared" ref="AG533:AG535" si="4217">AF533/$C533</f>
        <v>0.91843088418430885</v>
      </c>
      <c r="AH533" s="163">
        <f t="shared" si="4208"/>
        <v>2950</v>
      </c>
      <c r="AI533" s="164">
        <f t="shared" ref="AI533:AI535" si="4218">AH533/$C533</f>
        <v>0.91843088418430885</v>
      </c>
      <c r="AJ533" s="163">
        <f t="shared" si="4208"/>
        <v>3051</v>
      </c>
      <c r="AK533" s="164">
        <f t="shared" ref="AK533:AK535" si="4219">AJ533/$C533</f>
        <v>0.94987546699875469</v>
      </c>
      <c r="AL533" s="163">
        <f t="shared" si="4208"/>
        <v>3051</v>
      </c>
      <c r="AM533" s="164">
        <f t="shared" ref="AM533:AM535" si="4220">AL533/$C533</f>
        <v>0.94987546699875469</v>
      </c>
      <c r="AN533" s="155"/>
      <c r="AQ533" s="227" t="str">
        <f t="shared" si="4191"/>
        <v>ok</v>
      </c>
      <c r="AR533" s="228" t="str">
        <f t="shared" si="4192"/>
        <v>ok</v>
      </c>
      <c r="AS533" s="228" t="str">
        <f t="shared" si="4193"/>
        <v>ok</v>
      </c>
      <c r="AT533" s="124"/>
      <c r="AU533" s="228"/>
      <c r="AV533" s="228" t="s">
        <v>452</v>
      </c>
      <c r="AW533" s="228"/>
    </row>
    <row r="534" spans="1:49" s="167" customFormat="1" outlineLevel="1" x14ac:dyDescent="0.3">
      <c r="A534" s="113" t="s">
        <v>160</v>
      </c>
      <c r="B534" s="114" t="s">
        <v>228</v>
      </c>
      <c r="C534" s="3">
        <f t="shared" si="3847"/>
        <v>3000</v>
      </c>
      <c r="D534" s="3"/>
      <c r="E534" s="3">
        <f>F534+G534+I534+K534</f>
        <v>3000</v>
      </c>
      <c r="F534" s="116">
        <v>3000</v>
      </c>
      <c r="G534" s="116"/>
      <c r="H534" s="115"/>
      <c r="I534" s="116"/>
      <c r="J534" s="115"/>
      <c r="K534" s="119"/>
      <c r="L534" s="119"/>
      <c r="M534" s="116">
        <f t="shared" si="4083"/>
        <v>3000</v>
      </c>
      <c r="N534" s="209"/>
      <c r="O534" s="276">
        <f t="shared" si="4178"/>
        <v>0</v>
      </c>
      <c r="P534" s="209">
        <v>400</v>
      </c>
      <c r="Q534" s="276">
        <f t="shared" si="4209"/>
        <v>0.13333333333333333</v>
      </c>
      <c r="R534" s="209">
        <v>1200</v>
      </c>
      <c r="S534" s="276">
        <f t="shared" si="4210"/>
        <v>0.4</v>
      </c>
      <c r="T534" s="209">
        <v>1200</v>
      </c>
      <c r="U534" s="276">
        <f t="shared" si="4211"/>
        <v>0.4</v>
      </c>
      <c r="V534" s="209">
        <v>1800</v>
      </c>
      <c r="W534" s="276">
        <f t="shared" si="4212"/>
        <v>0.6</v>
      </c>
      <c r="X534" s="209">
        <v>1800</v>
      </c>
      <c r="Y534" s="276">
        <f t="shared" si="4213"/>
        <v>0.6</v>
      </c>
      <c r="Z534" s="209">
        <v>2100</v>
      </c>
      <c r="AA534" s="276">
        <f t="shared" si="4214"/>
        <v>0.7</v>
      </c>
      <c r="AB534" s="209">
        <v>2500</v>
      </c>
      <c r="AC534" s="276">
        <f t="shared" si="4215"/>
        <v>0.83333333333333337</v>
      </c>
      <c r="AD534" s="209">
        <v>2850</v>
      </c>
      <c r="AE534" s="276">
        <f t="shared" si="4216"/>
        <v>0.95</v>
      </c>
      <c r="AF534" s="209">
        <v>2850</v>
      </c>
      <c r="AG534" s="276">
        <f t="shared" si="4217"/>
        <v>0.95</v>
      </c>
      <c r="AH534" s="209">
        <v>2850</v>
      </c>
      <c r="AI534" s="276">
        <f t="shared" si="4218"/>
        <v>0.95</v>
      </c>
      <c r="AJ534" s="209">
        <v>2850</v>
      </c>
      <c r="AK534" s="276">
        <f t="shared" si="4219"/>
        <v>0.95</v>
      </c>
      <c r="AL534" s="209">
        <v>2850</v>
      </c>
      <c r="AM534" s="276">
        <f t="shared" si="4220"/>
        <v>0.95</v>
      </c>
      <c r="AN534" s="115"/>
      <c r="AP534" s="168"/>
      <c r="AQ534" s="227" t="str">
        <f t="shared" si="4191"/>
        <v>ok</v>
      </c>
      <c r="AR534" s="228" t="str">
        <f t="shared" si="4192"/>
        <v>ok</v>
      </c>
      <c r="AS534" s="228" t="str">
        <f t="shared" si="4193"/>
        <v>ok</v>
      </c>
      <c r="AT534" s="124"/>
      <c r="AU534" s="228"/>
      <c r="AV534" s="228"/>
      <c r="AW534" s="228"/>
    </row>
    <row r="535" spans="1:49" ht="39.6" outlineLevel="1" x14ac:dyDescent="0.3">
      <c r="A535" s="113" t="s">
        <v>160</v>
      </c>
      <c r="B535" s="114" t="s">
        <v>430</v>
      </c>
      <c r="C535" s="3">
        <f>D535+E535</f>
        <v>212</v>
      </c>
      <c r="D535" s="3"/>
      <c r="E535" s="3">
        <f>F535+G535+I535+K535</f>
        <v>212</v>
      </c>
      <c r="F535" s="3"/>
      <c r="G535" s="3">
        <v>212</v>
      </c>
      <c r="H535" s="115"/>
      <c r="I535" s="116"/>
      <c r="J535" s="115"/>
      <c r="K535" s="119"/>
      <c r="L535" s="119"/>
      <c r="M535" s="116"/>
      <c r="N535" s="209"/>
      <c r="O535" s="276">
        <f t="shared" si="4178"/>
        <v>0</v>
      </c>
      <c r="P535" s="209"/>
      <c r="Q535" s="276">
        <f t="shared" si="4209"/>
        <v>0</v>
      </c>
      <c r="R535" s="209"/>
      <c r="S535" s="276">
        <f t="shared" si="4210"/>
        <v>0</v>
      </c>
      <c r="T535" s="209"/>
      <c r="U535" s="276">
        <f t="shared" si="4211"/>
        <v>0</v>
      </c>
      <c r="V535" s="209"/>
      <c r="W535" s="276">
        <f t="shared" si="4212"/>
        <v>0</v>
      </c>
      <c r="X535" s="209"/>
      <c r="Y535" s="276">
        <f t="shared" si="4213"/>
        <v>0</v>
      </c>
      <c r="Z535" s="209"/>
      <c r="AA535" s="276">
        <f t="shared" si="4214"/>
        <v>0</v>
      </c>
      <c r="AB535" s="209"/>
      <c r="AC535" s="276">
        <f t="shared" si="4215"/>
        <v>0</v>
      </c>
      <c r="AD535" s="209">
        <v>100</v>
      </c>
      <c r="AE535" s="276">
        <f t="shared" si="4216"/>
        <v>0.47169811320754718</v>
      </c>
      <c r="AF535" s="209">
        <v>100</v>
      </c>
      <c r="AG535" s="276">
        <f t="shared" si="4217"/>
        <v>0.47169811320754718</v>
      </c>
      <c r="AH535" s="209">
        <v>100</v>
      </c>
      <c r="AI535" s="276">
        <f t="shared" si="4218"/>
        <v>0.47169811320754718</v>
      </c>
      <c r="AJ535" s="209">
        <v>201</v>
      </c>
      <c r="AK535" s="276">
        <f t="shared" si="4219"/>
        <v>0.94811320754716977</v>
      </c>
      <c r="AL535" s="209">
        <v>201</v>
      </c>
      <c r="AM535" s="276">
        <f t="shared" si="4220"/>
        <v>0.94811320754716977</v>
      </c>
      <c r="AN535" s="115"/>
      <c r="AQ535" s="227" t="str">
        <f t="shared" si="4191"/>
        <v>ok</v>
      </c>
      <c r="AR535" s="228" t="str">
        <f t="shared" si="4192"/>
        <v>ok</v>
      </c>
      <c r="AS535" s="228" t="str">
        <f t="shared" si="4193"/>
        <v>ok</v>
      </c>
      <c r="AT535" s="124"/>
      <c r="AU535" s="228"/>
      <c r="AV535" s="228"/>
      <c r="AW535" s="228"/>
    </row>
    <row r="536" spans="1:49" x14ac:dyDescent="0.3">
      <c r="A536" s="161">
        <f>MAX(A$244:A533)+1</f>
        <v>82</v>
      </c>
      <c r="B536" s="148" t="s">
        <v>341</v>
      </c>
      <c r="C536" s="162">
        <f t="shared" ref="C536:AL536" si="4221">C537+C539</f>
        <v>62459.608999999997</v>
      </c>
      <c r="D536" s="162">
        <f t="shared" si="4221"/>
        <v>50000</v>
      </c>
      <c r="E536" s="162">
        <f t="shared" si="4221"/>
        <v>12459.609</v>
      </c>
      <c r="F536" s="162">
        <f t="shared" si="4221"/>
        <v>3000</v>
      </c>
      <c r="G536" s="162">
        <f t="shared" si="4221"/>
        <v>9459.6090000000004</v>
      </c>
      <c r="H536" s="162">
        <f t="shared" si="4221"/>
        <v>0</v>
      </c>
      <c r="I536" s="162">
        <f t="shared" si="4221"/>
        <v>0</v>
      </c>
      <c r="J536" s="162">
        <f t="shared" si="4221"/>
        <v>0</v>
      </c>
      <c r="K536" s="155">
        <f t="shared" si="4221"/>
        <v>0</v>
      </c>
      <c r="L536" s="155">
        <f t="shared" si="4221"/>
        <v>0</v>
      </c>
      <c r="M536" s="162">
        <f t="shared" si="4221"/>
        <v>3000</v>
      </c>
      <c r="N536" s="163">
        <f t="shared" si="4221"/>
        <v>1100</v>
      </c>
      <c r="O536" s="164">
        <f t="shared" si="4178"/>
        <v>1.7611381460937419E-2</v>
      </c>
      <c r="P536" s="163">
        <f t="shared" si="4221"/>
        <v>16100</v>
      </c>
      <c r="Q536" s="164">
        <f t="shared" ref="Q536:Q543" si="4222">P536/$C536</f>
        <v>0.25776658320099316</v>
      </c>
      <c r="R536" s="163">
        <f t="shared" si="4221"/>
        <v>23861.628550000001</v>
      </c>
      <c r="S536" s="164">
        <f t="shared" ref="S536:S543" si="4223">R536/$C536</f>
        <v>0.38203294788476827</v>
      </c>
      <c r="T536" s="163">
        <f t="shared" si="4221"/>
        <v>23861.628550000001</v>
      </c>
      <c r="U536" s="164">
        <f t="shared" ref="U536:U543" si="4224">T536/$C536</f>
        <v>0.38203294788476827</v>
      </c>
      <c r="V536" s="163">
        <f t="shared" si="4221"/>
        <v>33861.628550000001</v>
      </c>
      <c r="W536" s="164">
        <f t="shared" ref="W536:W543" si="4225">V536/$C536</f>
        <v>0.54213641571147209</v>
      </c>
      <c r="X536" s="163">
        <f t="shared" si="4221"/>
        <v>33861.628550000001</v>
      </c>
      <c r="Y536" s="164">
        <f t="shared" ref="Y536:Y543" si="4226">X536/$C536</f>
        <v>0.54213641571147209</v>
      </c>
      <c r="Z536" s="163">
        <f t="shared" si="4221"/>
        <v>38861.628550000001</v>
      </c>
      <c r="AA536" s="164">
        <f t="shared" ref="AA536:AA543" si="4227">Z536/$C536</f>
        <v>0.62218814962482394</v>
      </c>
      <c r="AB536" s="163">
        <f t="shared" si="4221"/>
        <v>38861.628550000001</v>
      </c>
      <c r="AC536" s="164">
        <f t="shared" ref="AC536:AC543" si="4228">AB536/$C536</f>
        <v>0.62218814962482394</v>
      </c>
      <c r="AD536" s="163">
        <f t="shared" si="4221"/>
        <v>45861.628550000001</v>
      </c>
      <c r="AE536" s="164">
        <f t="shared" ref="AE536:AE543" si="4229">AD536/$C536</f>
        <v>0.73426057710351667</v>
      </c>
      <c r="AF536" s="163">
        <f t="shared" si="4221"/>
        <v>45861.628550000001</v>
      </c>
      <c r="AG536" s="164">
        <f t="shared" ref="AG536:AG543" si="4230">AF536/$C536</f>
        <v>0.73426057710351667</v>
      </c>
      <c r="AH536" s="163">
        <f t="shared" si="4221"/>
        <v>51361.628550000001</v>
      </c>
      <c r="AI536" s="164">
        <f t="shared" ref="AI536:AI543" si="4231">AH536/$C536</f>
        <v>0.82231748440820374</v>
      </c>
      <c r="AJ536" s="163">
        <f t="shared" si="4221"/>
        <v>61836.628550000001</v>
      </c>
      <c r="AK536" s="164">
        <f t="shared" ref="AK536:AK543" si="4232">AJ536/$C536</f>
        <v>0.99002586695667605</v>
      </c>
      <c r="AL536" s="163">
        <f t="shared" si="4221"/>
        <v>61836.628550000001</v>
      </c>
      <c r="AM536" s="164">
        <f t="shared" ref="AM536:AM543" si="4233">AL536/$C536</f>
        <v>0.99002586695667605</v>
      </c>
      <c r="AN536" s="155"/>
      <c r="AQ536" s="227" t="str">
        <f t="shared" si="4191"/>
        <v>ok</v>
      </c>
      <c r="AR536" s="228" t="str">
        <f t="shared" si="4192"/>
        <v>kiểm tra</v>
      </c>
      <c r="AS536" s="228" t="str">
        <f t="shared" si="4193"/>
        <v>ok</v>
      </c>
      <c r="AT536" s="124"/>
      <c r="AU536" s="228"/>
      <c r="AV536" s="228" t="s">
        <v>452</v>
      </c>
      <c r="AW536" s="228"/>
    </row>
    <row r="537" spans="1:49" s="1" customFormat="1" ht="13.8" outlineLevel="1" x14ac:dyDescent="0.3">
      <c r="A537" s="263" t="s">
        <v>40</v>
      </c>
      <c r="B537" s="264" t="s">
        <v>404</v>
      </c>
      <c r="C537" s="162">
        <f t="shared" ref="C537:N537" si="4234">C538</f>
        <v>50000</v>
      </c>
      <c r="D537" s="162">
        <f t="shared" si="4234"/>
        <v>50000</v>
      </c>
      <c r="E537" s="162">
        <f t="shared" si="4234"/>
        <v>0</v>
      </c>
      <c r="F537" s="162">
        <f t="shared" si="4234"/>
        <v>0</v>
      </c>
      <c r="G537" s="162">
        <f t="shared" si="4234"/>
        <v>0</v>
      </c>
      <c r="H537" s="162">
        <f t="shared" si="4234"/>
        <v>0</v>
      </c>
      <c r="I537" s="162">
        <f t="shared" si="4234"/>
        <v>0</v>
      </c>
      <c r="J537" s="162">
        <f t="shared" si="4234"/>
        <v>0</v>
      </c>
      <c r="K537" s="162">
        <f t="shared" si="4234"/>
        <v>0</v>
      </c>
      <c r="L537" s="162">
        <f t="shared" si="4234"/>
        <v>0</v>
      </c>
      <c r="M537" s="162">
        <f t="shared" si="4234"/>
        <v>0</v>
      </c>
      <c r="N537" s="163">
        <f t="shared" si="4234"/>
        <v>1100</v>
      </c>
      <c r="O537" s="279">
        <f t="shared" si="4178"/>
        <v>2.1999999999999999E-2</v>
      </c>
      <c r="P537" s="163">
        <f>P538</f>
        <v>16100</v>
      </c>
      <c r="Q537" s="279">
        <f t="shared" si="4222"/>
        <v>0.32200000000000001</v>
      </c>
      <c r="R537" s="163">
        <f>R538</f>
        <v>20100</v>
      </c>
      <c r="S537" s="279">
        <f t="shared" si="4223"/>
        <v>0.40200000000000002</v>
      </c>
      <c r="T537" s="163">
        <f>T538</f>
        <v>20100</v>
      </c>
      <c r="U537" s="279">
        <f t="shared" si="4224"/>
        <v>0.40200000000000002</v>
      </c>
      <c r="V537" s="163">
        <f>V538</f>
        <v>30100</v>
      </c>
      <c r="W537" s="279">
        <f t="shared" si="4225"/>
        <v>0.60199999999999998</v>
      </c>
      <c r="X537" s="163">
        <f>X538</f>
        <v>30100</v>
      </c>
      <c r="Y537" s="279">
        <f t="shared" si="4226"/>
        <v>0.60199999999999998</v>
      </c>
      <c r="Z537" s="163">
        <f>Z538</f>
        <v>35100</v>
      </c>
      <c r="AA537" s="279">
        <f t="shared" si="4227"/>
        <v>0.70199999999999996</v>
      </c>
      <c r="AB537" s="163">
        <f>AB538</f>
        <v>35100</v>
      </c>
      <c r="AC537" s="279">
        <f t="shared" si="4228"/>
        <v>0.70199999999999996</v>
      </c>
      <c r="AD537" s="163">
        <f>AD538</f>
        <v>42100</v>
      </c>
      <c r="AE537" s="279">
        <f t="shared" si="4229"/>
        <v>0.84199999999999997</v>
      </c>
      <c r="AF537" s="163">
        <f>AF538</f>
        <v>42100</v>
      </c>
      <c r="AG537" s="279">
        <f t="shared" si="4230"/>
        <v>0.84199999999999997</v>
      </c>
      <c r="AH537" s="163">
        <f>AH538</f>
        <v>47600</v>
      </c>
      <c r="AI537" s="279">
        <f t="shared" si="4231"/>
        <v>0.95199999999999996</v>
      </c>
      <c r="AJ537" s="163">
        <f>AJ538</f>
        <v>50000</v>
      </c>
      <c r="AK537" s="279">
        <f t="shared" si="4232"/>
        <v>1</v>
      </c>
      <c r="AL537" s="163">
        <f>AL538</f>
        <v>50000</v>
      </c>
      <c r="AM537" s="279">
        <f t="shared" si="4233"/>
        <v>1</v>
      </c>
      <c r="AN537" s="155"/>
      <c r="AP537" s="238"/>
      <c r="AQ537" s="229" t="str">
        <f t="shared" si="4191"/>
        <v>ok</v>
      </c>
      <c r="AR537" s="228">
        <f t="shared" si="4192"/>
        <v>0</v>
      </c>
      <c r="AS537" s="228" t="str">
        <f t="shared" si="4193"/>
        <v>ok</v>
      </c>
      <c r="AT537" s="124"/>
      <c r="AU537" s="228"/>
      <c r="AV537" s="228"/>
      <c r="AW537" s="228"/>
    </row>
    <row r="538" spans="1:49" ht="39.6" outlineLevel="1" x14ac:dyDescent="0.3">
      <c r="A538" s="161"/>
      <c r="B538" s="121" t="s">
        <v>424</v>
      </c>
      <c r="C538" s="147">
        <f t="shared" si="3847"/>
        <v>50000</v>
      </c>
      <c r="D538" s="147">
        <v>50000</v>
      </c>
      <c r="E538" s="162"/>
      <c r="F538" s="162"/>
      <c r="G538" s="162"/>
      <c r="H538" s="162"/>
      <c r="I538" s="162"/>
      <c r="J538" s="162"/>
      <c r="K538" s="155"/>
      <c r="L538" s="155"/>
      <c r="M538" s="162"/>
      <c r="N538" s="174">
        <v>1100</v>
      </c>
      <c r="O538" s="283">
        <f t="shared" si="4178"/>
        <v>2.1999999999999999E-2</v>
      </c>
      <c r="P538" s="174">
        <f>N538+15000</f>
        <v>16100</v>
      </c>
      <c r="Q538" s="283">
        <f t="shared" si="4222"/>
        <v>0.32200000000000001</v>
      </c>
      <c r="R538" s="174">
        <f>P538+4000</f>
        <v>20100</v>
      </c>
      <c r="S538" s="283">
        <f t="shared" si="4223"/>
        <v>0.40200000000000002</v>
      </c>
      <c r="T538" s="174">
        <f>R538</f>
        <v>20100</v>
      </c>
      <c r="U538" s="283">
        <f t="shared" si="4224"/>
        <v>0.40200000000000002</v>
      </c>
      <c r="V538" s="174">
        <f>T538+10000</f>
        <v>30100</v>
      </c>
      <c r="W538" s="283">
        <f t="shared" si="4225"/>
        <v>0.60199999999999998</v>
      </c>
      <c r="X538" s="174">
        <v>30100</v>
      </c>
      <c r="Y538" s="283">
        <f t="shared" si="4226"/>
        <v>0.60199999999999998</v>
      </c>
      <c r="Z538" s="174">
        <f>X538+5000</f>
        <v>35100</v>
      </c>
      <c r="AA538" s="283">
        <f t="shared" si="4227"/>
        <v>0.70199999999999996</v>
      </c>
      <c r="AB538" s="174">
        <f>Z538</f>
        <v>35100</v>
      </c>
      <c r="AC538" s="283">
        <f t="shared" si="4228"/>
        <v>0.70199999999999996</v>
      </c>
      <c r="AD538" s="174">
        <f>AB538+7000</f>
        <v>42100</v>
      </c>
      <c r="AE538" s="283">
        <f t="shared" si="4229"/>
        <v>0.84199999999999997</v>
      </c>
      <c r="AF538" s="174">
        <v>42100</v>
      </c>
      <c r="AG538" s="283">
        <f t="shared" si="4230"/>
        <v>0.84199999999999997</v>
      </c>
      <c r="AH538" s="174">
        <f>AF538+5500</f>
        <v>47600</v>
      </c>
      <c r="AI538" s="283">
        <f t="shared" si="4231"/>
        <v>0.95199999999999996</v>
      </c>
      <c r="AJ538" s="174">
        <v>50000</v>
      </c>
      <c r="AK538" s="283">
        <f t="shared" si="4232"/>
        <v>1</v>
      </c>
      <c r="AL538" s="174">
        <v>50000</v>
      </c>
      <c r="AM538" s="283">
        <f t="shared" si="4233"/>
        <v>1</v>
      </c>
      <c r="AN538" s="119"/>
      <c r="AQ538" s="227" t="str">
        <f t="shared" si="4191"/>
        <v>ok</v>
      </c>
      <c r="AR538" s="228">
        <f t="shared" si="4192"/>
        <v>0</v>
      </c>
      <c r="AS538" s="228" t="str">
        <f t="shared" si="4193"/>
        <v>ok</v>
      </c>
      <c r="AT538" s="124"/>
      <c r="AU538" s="228"/>
      <c r="AV538" s="228"/>
      <c r="AW538" s="228"/>
    </row>
    <row r="539" spans="1:49" s="1" customFormat="1" ht="13.8" outlineLevel="1" x14ac:dyDescent="0.3">
      <c r="A539" s="263" t="s">
        <v>40</v>
      </c>
      <c r="B539" s="264" t="s">
        <v>415</v>
      </c>
      <c r="C539" s="162">
        <f>C540+C542+C543</f>
        <v>12459.609</v>
      </c>
      <c r="D539" s="162">
        <f t="shared" ref="D539:N539" si="4235">D540+D542+D543</f>
        <v>0</v>
      </c>
      <c r="E539" s="162">
        <f t="shared" si="4235"/>
        <v>12459.609</v>
      </c>
      <c r="F539" s="162">
        <f t="shared" si="4235"/>
        <v>3000</v>
      </c>
      <c r="G539" s="162">
        <f t="shared" si="4235"/>
        <v>9459.6090000000004</v>
      </c>
      <c r="H539" s="162">
        <f t="shared" si="4235"/>
        <v>0</v>
      </c>
      <c r="I539" s="162">
        <f t="shared" si="4235"/>
        <v>0</v>
      </c>
      <c r="J539" s="162">
        <f t="shared" si="4235"/>
        <v>0</v>
      </c>
      <c r="K539" s="162">
        <f t="shared" si="4235"/>
        <v>0</v>
      </c>
      <c r="L539" s="162">
        <f t="shared" si="4235"/>
        <v>0</v>
      </c>
      <c r="M539" s="162">
        <f t="shared" si="4235"/>
        <v>3000</v>
      </c>
      <c r="N539" s="163">
        <f t="shared" si="4235"/>
        <v>0</v>
      </c>
      <c r="O539" s="279">
        <f t="shared" si="4178"/>
        <v>0</v>
      </c>
      <c r="P539" s="163">
        <f>P540+P542+P543</f>
        <v>0</v>
      </c>
      <c r="Q539" s="279">
        <f t="shared" si="4222"/>
        <v>0</v>
      </c>
      <c r="R539" s="163">
        <f>R540+R542+R543</f>
        <v>3761.6285499999999</v>
      </c>
      <c r="S539" s="279">
        <f t="shared" si="4223"/>
        <v>0.30190582625827184</v>
      </c>
      <c r="T539" s="163">
        <f>T540+T542+T543</f>
        <v>3761.6285499999999</v>
      </c>
      <c r="U539" s="279">
        <f t="shared" si="4224"/>
        <v>0.30190582625827184</v>
      </c>
      <c r="V539" s="163">
        <f>V540+V542+V543</f>
        <v>3761.6285499999999</v>
      </c>
      <c r="W539" s="279">
        <f t="shared" si="4225"/>
        <v>0.30190582625827184</v>
      </c>
      <c r="X539" s="163">
        <f>X540+X542+X543</f>
        <v>3761.6285499999999</v>
      </c>
      <c r="Y539" s="279">
        <f t="shared" si="4226"/>
        <v>0.30190582625827184</v>
      </c>
      <c r="Z539" s="163">
        <f>Z540+Z542+Z543</f>
        <v>3761.6285499999999</v>
      </c>
      <c r="AA539" s="279">
        <f t="shared" si="4227"/>
        <v>0.30190582625827184</v>
      </c>
      <c r="AB539" s="163">
        <f>AB540+AB542+AB543</f>
        <v>3761.6285499999999</v>
      </c>
      <c r="AC539" s="279">
        <f t="shared" si="4228"/>
        <v>0.30190582625827184</v>
      </c>
      <c r="AD539" s="163">
        <f>AD540+AD542+AD543</f>
        <v>3761.6285499999999</v>
      </c>
      <c r="AE539" s="279">
        <f t="shared" si="4229"/>
        <v>0.30190582625827184</v>
      </c>
      <c r="AF539" s="163">
        <f>AF540+AF542+AF543</f>
        <v>3761.6285499999999</v>
      </c>
      <c r="AG539" s="279">
        <f t="shared" si="4230"/>
        <v>0.30190582625827184</v>
      </c>
      <c r="AH539" s="163">
        <f>AH540+AH542+AH543</f>
        <v>3761.6285499999999</v>
      </c>
      <c r="AI539" s="279">
        <f t="shared" si="4231"/>
        <v>0.30190582625827184</v>
      </c>
      <c r="AJ539" s="163">
        <f>AJ540+AJ542+AJ543</f>
        <v>11836.628549999999</v>
      </c>
      <c r="AK539" s="279">
        <f t="shared" si="4232"/>
        <v>0.95</v>
      </c>
      <c r="AL539" s="163">
        <f>AL540+AL542+AL543</f>
        <v>11836.628549999999</v>
      </c>
      <c r="AM539" s="279">
        <f t="shared" si="4233"/>
        <v>0.95</v>
      </c>
      <c r="AN539" s="155"/>
      <c r="AP539" s="238"/>
      <c r="AQ539" s="229" t="str">
        <f t="shared" si="4191"/>
        <v>ok</v>
      </c>
      <c r="AR539" s="228" t="str">
        <f t="shared" si="4192"/>
        <v>ok</v>
      </c>
      <c r="AS539" s="228" t="str">
        <f t="shared" si="4193"/>
        <v>ok</v>
      </c>
      <c r="AT539" s="124"/>
      <c r="AU539" s="228"/>
      <c r="AV539" s="228"/>
      <c r="AW539" s="228"/>
    </row>
    <row r="540" spans="1:49" s="167" customFormat="1" outlineLevel="1" x14ac:dyDescent="0.3">
      <c r="A540" s="113" t="s">
        <v>160</v>
      </c>
      <c r="B540" s="165" t="s">
        <v>232</v>
      </c>
      <c r="C540" s="166">
        <f>C541</f>
        <v>959.60900000000004</v>
      </c>
      <c r="D540" s="166">
        <f t="shared" ref="D540:J540" si="4236">D541</f>
        <v>0</v>
      </c>
      <c r="E540" s="166">
        <f t="shared" si="4236"/>
        <v>959.60900000000004</v>
      </c>
      <c r="F540" s="166">
        <f t="shared" si="4236"/>
        <v>0</v>
      </c>
      <c r="G540" s="166">
        <f t="shared" si="4236"/>
        <v>959.60900000000004</v>
      </c>
      <c r="H540" s="147">
        <f t="shared" si="4236"/>
        <v>0</v>
      </c>
      <c r="I540" s="166">
        <f t="shared" si="4236"/>
        <v>0</v>
      </c>
      <c r="J540" s="147">
        <f t="shared" si="4236"/>
        <v>0</v>
      </c>
      <c r="K540" s="119"/>
      <c r="L540" s="119"/>
      <c r="M540" s="166">
        <f t="shared" si="4083"/>
        <v>0</v>
      </c>
      <c r="N540" s="3">
        <f>N541</f>
        <v>0</v>
      </c>
      <c r="O540" s="277">
        <f t="shared" si="4178"/>
        <v>0</v>
      </c>
      <c r="P540" s="3">
        <f>P541</f>
        <v>0</v>
      </c>
      <c r="Q540" s="277">
        <f t="shared" si="4222"/>
        <v>0</v>
      </c>
      <c r="R540" s="3">
        <f>R541</f>
        <v>911.62855000000002</v>
      </c>
      <c r="S540" s="277">
        <f t="shared" si="4223"/>
        <v>0.95</v>
      </c>
      <c r="T540" s="3">
        <f>T541</f>
        <v>911.62855000000002</v>
      </c>
      <c r="U540" s="277">
        <f t="shared" si="4224"/>
        <v>0.95</v>
      </c>
      <c r="V540" s="3">
        <f>V541</f>
        <v>911.62855000000002</v>
      </c>
      <c r="W540" s="277">
        <f t="shared" si="4225"/>
        <v>0.95</v>
      </c>
      <c r="X540" s="3">
        <f>X541</f>
        <v>911.62855000000002</v>
      </c>
      <c r="Y540" s="277">
        <f t="shared" si="4226"/>
        <v>0.95</v>
      </c>
      <c r="Z540" s="3">
        <f>Z541</f>
        <v>911.62855000000002</v>
      </c>
      <c r="AA540" s="277">
        <f t="shared" si="4227"/>
        <v>0.95</v>
      </c>
      <c r="AB540" s="3">
        <f>AB541</f>
        <v>911.62855000000002</v>
      </c>
      <c r="AC540" s="277">
        <f t="shared" si="4228"/>
        <v>0.95</v>
      </c>
      <c r="AD540" s="3">
        <f>AD541</f>
        <v>911.62855000000002</v>
      </c>
      <c r="AE540" s="277">
        <f t="shared" si="4229"/>
        <v>0.95</v>
      </c>
      <c r="AF540" s="3">
        <f>AF541</f>
        <v>911.62855000000002</v>
      </c>
      <c r="AG540" s="277">
        <f t="shared" si="4230"/>
        <v>0.95</v>
      </c>
      <c r="AH540" s="3">
        <f>AH541</f>
        <v>911.62855000000002</v>
      </c>
      <c r="AI540" s="277">
        <f t="shared" si="4231"/>
        <v>0.95</v>
      </c>
      <c r="AJ540" s="3">
        <f>AJ541</f>
        <v>911.62855000000002</v>
      </c>
      <c r="AK540" s="277">
        <f t="shared" si="4232"/>
        <v>0.95</v>
      </c>
      <c r="AL540" s="3">
        <f>AL541</f>
        <v>911.62855000000002</v>
      </c>
      <c r="AM540" s="277">
        <f t="shared" si="4233"/>
        <v>0.95</v>
      </c>
      <c r="AN540" s="115"/>
      <c r="AP540" s="168"/>
      <c r="AQ540" s="227" t="str">
        <f t="shared" si="4191"/>
        <v>ok</v>
      </c>
      <c r="AR540" s="228" t="str">
        <f t="shared" si="4192"/>
        <v>ok</v>
      </c>
      <c r="AS540" s="228" t="str">
        <f t="shared" si="4193"/>
        <v>ok</v>
      </c>
      <c r="AT540" s="124"/>
      <c r="AU540" s="228"/>
      <c r="AV540" s="228"/>
      <c r="AW540" s="228"/>
    </row>
    <row r="541" spans="1:49" ht="52.8" outlineLevel="1" x14ac:dyDescent="0.3">
      <c r="A541" s="169"/>
      <c r="B541" s="170" t="s">
        <v>342</v>
      </c>
      <c r="C541" s="147">
        <f t="shared" si="3847"/>
        <v>959.60900000000004</v>
      </c>
      <c r="D541" s="171"/>
      <c r="E541" s="147">
        <f>F541+G541+I541+K541</f>
        <v>959.60900000000004</v>
      </c>
      <c r="F541" s="119"/>
      <c r="G541" s="152">
        <v>959.60900000000004</v>
      </c>
      <c r="H541" s="115"/>
      <c r="I541" s="119"/>
      <c r="J541" s="115"/>
      <c r="K541" s="119"/>
      <c r="L541" s="119"/>
      <c r="M541" s="152">
        <f t="shared" si="4083"/>
        <v>0</v>
      </c>
      <c r="N541" s="194"/>
      <c r="O541" s="278">
        <f t="shared" si="4178"/>
        <v>0</v>
      </c>
      <c r="P541" s="194"/>
      <c r="Q541" s="278">
        <f t="shared" si="4222"/>
        <v>0</v>
      </c>
      <c r="R541" s="194">
        <f>G541*0.95</f>
        <v>911.62855000000002</v>
      </c>
      <c r="S541" s="278">
        <f t="shared" si="4223"/>
        <v>0.95</v>
      </c>
      <c r="T541" s="194">
        <v>911.62855000000002</v>
      </c>
      <c r="U541" s="278">
        <f t="shared" si="4224"/>
        <v>0.95</v>
      </c>
      <c r="V541" s="194">
        <v>911.62855000000002</v>
      </c>
      <c r="W541" s="278">
        <f t="shared" si="4225"/>
        <v>0.95</v>
      </c>
      <c r="X541" s="194">
        <v>911.62855000000002</v>
      </c>
      <c r="Y541" s="278">
        <f t="shared" si="4226"/>
        <v>0.95</v>
      </c>
      <c r="Z541" s="194">
        <v>911.62855000000002</v>
      </c>
      <c r="AA541" s="278">
        <f t="shared" si="4227"/>
        <v>0.95</v>
      </c>
      <c r="AB541" s="194">
        <v>911.62855000000002</v>
      </c>
      <c r="AC541" s="278">
        <f t="shared" si="4228"/>
        <v>0.95</v>
      </c>
      <c r="AD541" s="194">
        <v>911.62855000000002</v>
      </c>
      <c r="AE541" s="278">
        <f t="shared" si="4229"/>
        <v>0.95</v>
      </c>
      <c r="AF541" s="194">
        <v>911.62855000000002</v>
      </c>
      <c r="AG541" s="278">
        <f t="shared" si="4230"/>
        <v>0.95</v>
      </c>
      <c r="AH541" s="194">
        <v>911.62855000000002</v>
      </c>
      <c r="AI541" s="278">
        <f t="shared" si="4231"/>
        <v>0.95</v>
      </c>
      <c r="AJ541" s="194">
        <v>911.62855000000002</v>
      </c>
      <c r="AK541" s="278">
        <f t="shared" si="4232"/>
        <v>0.95</v>
      </c>
      <c r="AL541" s="194">
        <v>911.62855000000002</v>
      </c>
      <c r="AM541" s="278">
        <f t="shared" si="4233"/>
        <v>0.95</v>
      </c>
      <c r="AN541" s="119"/>
      <c r="AQ541" s="227" t="str">
        <f t="shared" si="4191"/>
        <v>ok</v>
      </c>
      <c r="AR541" s="228" t="str">
        <f t="shared" si="4192"/>
        <v>ok</v>
      </c>
      <c r="AS541" s="228" t="str">
        <f t="shared" si="4193"/>
        <v>ok</v>
      </c>
      <c r="AT541" s="124"/>
      <c r="AU541" s="228"/>
      <c r="AV541" s="228"/>
      <c r="AW541" s="228"/>
    </row>
    <row r="542" spans="1:49" s="167" customFormat="1" outlineLevel="1" x14ac:dyDescent="0.3">
      <c r="A542" s="113" t="s">
        <v>160</v>
      </c>
      <c r="B542" s="165" t="s">
        <v>228</v>
      </c>
      <c r="C542" s="3">
        <f t="shared" si="3847"/>
        <v>3000</v>
      </c>
      <c r="D542" s="3"/>
      <c r="E542" s="3">
        <f>F542+G542+I542+K542</f>
        <v>3000</v>
      </c>
      <c r="F542" s="116">
        <v>3000</v>
      </c>
      <c r="G542" s="116"/>
      <c r="H542" s="115"/>
      <c r="I542" s="116"/>
      <c r="J542" s="115"/>
      <c r="K542" s="119"/>
      <c r="L542" s="119"/>
      <c r="M542" s="116">
        <f t="shared" si="4083"/>
        <v>3000</v>
      </c>
      <c r="N542" s="209"/>
      <c r="O542" s="276">
        <f t="shared" si="4178"/>
        <v>0</v>
      </c>
      <c r="P542" s="209"/>
      <c r="Q542" s="276">
        <f t="shared" si="4222"/>
        <v>0</v>
      </c>
      <c r="R542" s="209">
        <v>2850</v>
      </c>
      <c r="S542" s="276">
        <f t="shared" si="4223"/>
        <v>0.95</v>
      </c>
      <c r="T542" s="209">
        <v>2850</v>
      </c>
      <c r="U542" s="276">
        <f t="shared" si="4224"/>
        <v>0.95</v>
      </c>
      <c r="V542" s="209">
        <v>2850</v>
      </c>
      <c r="W542" s="276">
        <f t="shared" si="4225"/>
        <v>0.95</v>
      </c>
      <c r="X542" s="209">
        <v>2850</v>
      </c>
      <c r="Y542" s="276">
        <f t="shared" si="4226"/>
        <v>0.95</v>
      </c>
      <c r="Z542" s="209">
        <v>2850</v>
      </c>
      <c r="AA542" s="276">
        <f t="shared" si="4227"/>
        <v>0.95</v>
      </c>
      <c r="AB542" s="209">
        <v>2850</v>
      </c>
      <c r="AC542" s="276">
        <f t="shared" si="4228"/>
        <v>0.95</v>
      </c>
      <c r="AD542" s="209">
        <v>2850</v>
      </c>
      <c r="AE542" s="276">
        <f t="shared" si="4229"/>
        <v>0.95</v>
      </c>
      <c r="AF542" s="209">
        <v>2850</v>
      </c>
      <c r="AG542" s="276">
        <f t="shared" si="4230"/>
        <v>0.95</v>
      </c>
      <c r="AH542" s="209">
        <v>2850</v>
      </c>
      <c r="AI542" s="276">
        <f t="shared" si="4231"/>
        <v>0.95</v>
      </c>
      <c r="AJ542" s="209">
        <v>2850</v>
      </c>
      <c r="AK542" s="276">
        <f t="shared" si="4232"/>
        <v>0.95</v>
      </c>
      <c r="AL542" s="209">
        <v>2850</v>
      </c>
      <c r="AM542" s="276">
        <f t="shared" si="4233"/>
        <v>0.95</v>
      </c>
      <c r="AN542" s="115"/>
      <c r="AP542" s="168"/>
      <c r="AQ542" s="227" t="str">
        <f t="shared" si="4191"/>
        <v>ok</v>
      </c>
      <c r="AR542" s="228" t="str">
        <f t="shared" si="4192"/>
        <v>ok</v>
      </c>
      <c r="AS542" s="228" t="str">
        <f t="shared" si="4193"/>
        <v>ok</v>
      </c>
      <c r="AT542" s="124"/>
      <c r="AU542" s="228"/>
      <c r="AV542" s="228"/>
      <c r="AW542" s="228"/>
    </row>
    <row r="543" spans="1:49" ht="39.6" outlineLevel="1" x14ac:dyDescent="0.3">
      <c r="A543" s="113" t="s">
        <v>160</v>
      </c>
      <c r="B543" s="114" t="s">
        <v>430</v>
      </c>
      <c r="C543" s="3">
        <f>D543+E543</f>
        <v>8500</v>
      </c>
      <c r="D543" s="3"/>
      <c r="E543" s="3">
        <f>F543+G543+I543+K543</f>
        <v>8500</v>
      </c>
      <c r="F543" s="3"/>
      <c r="G543" s="3">
        <v>8500</v>
      </c>
      <c r="H543" s="115"/>
      <c r="I543" s="116"/>
      <c r="J543" s="115"/>
      <c r="K543" s="119"/>
      <c r="L543" s="119"/>
      <c r="M543" s="116"/>
      <c r="N543" s="209"/>
      <c r="O543" s="276">
        <f t="shared" si="4178"/>
        <v>0</v>
      </c>
      <c r="P543" s="209"/>
      <c r="Q543" s="276">
        <f t="shared" si="4222"/>
        <v>0</v>
      </c>
      <c r="R543" s="209"/>
      <c r="S543" s="276">
        <f t="shared" si="4223"/>
        <v>0</v>
      </c>
      <c r="T543" s="209"/>
      <c r="U543" s="276">
        <f t="shared" si="4224"/>
        <v>0</v>
      </c>
      <c r="V543" s="209"/>
      <c r="W543" s="276">
        <f t="shared" si="4225"/>
        <v>0</v>
      </c>
      <c r="X543" s="209"/>
      <c r="Y543" s="276">
        <f t="shared" si="4226"/>
        <v>0</v>
      </c>
      <c r="Z543" s="209"/>
      <c r="AA543" s="276">
        <f t="shared" si="4227"/>
        <v>0</v>
      </c>
      <c r="AB543" s="209"/>
      <c r="AC543" s="276">
        <f t="shared" si="4228"/>
        <v>0</v>
      </c>
      <c r="AD543" s="209"/>
      <c r="AE543" s="276">
        <f t="shared" si="4229"/>
        <v>0</v>
      </c>
      <c r="AF543" s="209"/>
      <c r="AG543" s="276">
        <f t="shared" si="4230"/>
        <v>0</v>
      </c>
      <c r="AH543" s="209"/>
      <c r="AI543" s="276">
        <f t="shared" si="4231"/>
        <v>0</v>
      </c>
      <c r="AJ543" s="209">
        <f>8500*0.95</f>
        <v>8075</v>
      </c>
      <c r="AK543" s="276">
        <f t="shared" si="4232"/>
        <v>0.95</v>
      </c>
      <c r="AL543" s="209">
        <f>8500*0.95</f>
        <v>8075</v>
      </c>
      <c r="AM543" s="276">
        <f t="shared" si="4233"/>
        <v>0.95</v>
      </c>
      <c r="AN543" s="115"/>
      <c r="AQ543" s="227" t="str">
        <f t="shared" si="4191"/>
        <v>ok</v>
      </c>
      <c r="AR543" s="228" t="str">
        <f t="shared" si="4192"/>
        <v>ok</v>
      </c>
      <c r="AS543" s="228" t="str">
        <f t="shared" si="4193"/>
        <v>ok</v>
      </c>
      <c r="AT543" s="124"/>
      <c r="AU543" s="228"/>
      <c r="AV543" s="228"/>
      <c r="AW543" s="228"/>
    </row>
    <row r="544" spans="1:49" x14ac:dyDescent="0.3">
      <c r="A544" s="161">
        <f>MAX(A$244:A541)+1</f>
        <v>83</v>
      </c>
      <c r="B544" s="148" t="s">
        <v>343</v>
      </c>
      <c r="C544" s="162">
        <f>C545+C547+C548</f>
        <v>33255</v>
      </c>
      <c r="D544" s="162">
        <f t="shared" ref="D544:AL544" si="4237">D545+D547+D548</f>
        <v>0</v>
      </c>
      <c r="E544" s="162">
        <f t="shared" si="4237"/>
        <v>33255</v>
      </c>
      <c r="F544" s="162">
        <f t="shared" si="4237"/>
        <v>33000</v>
      </c>
      <c r="G544" s="162">
        <f t="shared" si="4237"/>
        <v>255</v>
      </c>
      <c r="H544" s="162">
        <f t="shared" si="4237"/>
        <v>0</v>
      </c>
      <c r="I544" s="162">
        <f t="shared" si="4237"/>
        <v>0</v>
      </c>
      <c r="J544" s="162">
        <f t="shared" si="4237"/>
        <v>0</v>
      </c>
      <c r="K544" s="162">
        <f t="shared" si="4237"/>
        <v>0</v>
      </c>
      <c r="L544" s="162">
        <f t="shared" si="4237"/>
        <v>0</v>
      </c>
      <c r="M544" s="162">
        <f t="shared" si="4237"/>
        <v>33000</v>
      </c>
      <c r="N544" s="163">
        <f t="shared" si="4237"/>
        <v>4350</v>
      </c>
      <c r="O544" s="164">
        <f t="shared" si="4178"/>
        <v>0.13080739738385205</v>
      </c>
      <c r="P544" s="163">
        <f t="shared" si="4237"/>
        <v>4350</v>
      </c>
      <c r="Q544" s="164">
        <f t="shared" ref="Q544" si="4238">P544/$C544</f>
        <v>0.13080739738385205</v>
      </c>
      <c r="R544" s="163">
        <f t="shared" si="4237"/>
        <v>17926.5</v>
      </c>
      <c r="S544" s="164">
        <f t="shared" ref="S544" si="4239">R544/$C544</f>
        <v>0.53906179521876407</v>
      </c>
      <c r="T544" s="163">
        <f t="shared" si="4237"/>
        <v>17952</v>
      </c>
      <c r="U544" s="164">
        <f t="shared" ref="U544" si="4240">T544/$C544</f>
        <v>0.53982859720342802</v>
      </c>
      <c r="V544" s="163">
        <f t="shared" si="4237"/>
        <v>17977.5</v>
      </c>
      <c r="W544" s="164">
        <f t="shared" ref="W544" si="4241">V544/$C544</f>
        <v>0.54059539918809196</v>
      </c>
      <c r="X544" s="163">
        <f t="shared" si="4237"/>
        <v>18028.5</v>
      </c>
      <c r="Y544" s="164">
        <f t="shared" ref="Y544" si="4242">X544/$C544</f>
        <v>0.54212900315741996</v>
      </c>
      <c r="Z544" s="163">
        <f t="shared" si="4237"/>
        <v>18092.25</v>
      </c>
      <c r="AA544" s="164">
        <f t="shared" ref="AA544" si="4243">Z544/$C544</f>
        <v>0.54404600811907988</v>
      </c>
      <c r="AB544" s="163">
        <f t="shared" si="4237"/>
        <v>31592.25</v>
      </c>
      <c r="AC544" s="164">
        <f t="shared" ref="AC544" si="4244">AB544/$C544</f>
        <v>0.95</v>
      </c>
      <c r="AD544" s="163">
        <f t="shared" si="4237"/>
        <v>31592.25</v>
      </c>
      <c r="AE544" s="164">
        <f t="shared" ref="AE544" si="4245">AD544/$C544</f>
        <v>0.95</v>
      </c>
      <c r="AF544" s="163">
        <f t="shared" si="4237"/>
        <v>31592.25</v>
      </c>
      <c r="AG544" s="164">
        <f t="shared" ref="AG544" si="4246">AF544/$C544</f>
        <v>0.95</v>
      </c>
      <c r="AH544" s="163">
        <f t="shared" si="4237"/>
        <v>31592.25</v>
      </c>
      <c r="AI544" s="164">
        <f t="shared" ref="AI544" si="4247">AH544/$C544</f>
        <v>0.95</v>
      </c>
      <c r="AJ544" s="163">
        <f t="shared" si="4237"/>
        <v>31592.25</v>
      </c>
      <c r="AK544" s="164">
        <f t="shared" ref="AK544" si="4248">AJ544/$C544</f>
        <v>0.95</v>
      </c>
      <c r="AL544" s="163">
        <f t="shared" si="4237"/>
        <v>31592.25</v>
      </c>
      <c r="AM544" s="164">
        <f t="shared" ref="AM544" si="4249">AL544/$C544</f>
        <v>0.95</v>
      </c>
      <c r="AN544" s="155"/>
      <c r="AQ544" s="227" t="str">
        <f t="shared" si="4191"/>
        <v>ok</v>
      </c>
      <c r="AR544" s="228" t="str">
        <f t="shared" si="4192"/>
        <v>ok</v>
      </c>
      <c r="AS544" s="228" t="str">
        <f t="shared" si="4193"/>
        <v>ok</v>
      </c>
      <c r="AT544" s="124"/>
      <c r="AU544" s="228"/>
      <c r="AV544" s="228" t="s">
        <v>452</v>
      </c>
      <c r="AW544" s="228"/>
    </row>
    <row r="545" spans="1:49" s="167" customFormat="1" outlineLevel="1" x14ac:dyDescent="0.3">
      <c r="A545" s="113" t="s">
        <v>160</v>
      </c>
      <c r="B545" s="165" t="s">
        <v>232</v>
      </c>
      <c r="C545" s="166">
        <f>C546</f>
        <v>30000</v>
      </c>
      <c r="D545" s="166">
        <f t="shared" ref="D545:AL545" si="4250">D546</f>
        <v>0</v>
      </c>
      <c r="E545" s="166">
        <f t="shared" si="4250"/>
        <v>30000</v>
      </c>
      <c r="F545" s="166">
        <f t="shared" si="4250"/>
        <v>30000</v>
      </c>
      <c r="G545" s="166">
        <f t="shared" si="4250"/>
        <v>0</v>
      </c>
      <c r="H545" s="147">
        <f t="shared" si="4250"/>
        <v>0</v>
      </c>
      <c r="I545" s="166">
        <f t="shared" si="4250"/>
        <v>0</v>
      </c>
      <c r="J545" s="147">
        <f t="shared" si="4250"/>
        <v>0</v>
      </c>
      <c r="K545" s="119"/>
      <c r="L545" s="119"/>
      <c r="M545" s="166">
        <f t="shared" si="4083"/>
        <v>30000</v>
      </c>
      <c r="N545" s="3">
        <f t="shared" si="4250"/>
        <v>1500</v>
      </c>
      <c r="O545" s="172">
        <f t="shared" si="4178"/>
        <v>0.05</v>
      </c>
      <c r="P545" s="3">
        <f t="shared" si="4250"/>
        <v>1500</v>
      </c>
      <c r="Q545" s="172">
        <f t="shared" ref="Q545" si="4251">P545/$C545</f>
        <v>0.05</v>
      </c>
      <c r="R545" s="3">
        <f t="shared" si="4250"/>
        <v>15000</v>
      </c>
      <c r="S545" s="172">
        <f t="shared" ref="S545" si="4252">R545/$C545</f>
        <v>0.5</v>
      </c>
      <c r="T545" s="3">
        <f t="shared" si="4250"/>
        <v>15000</v>
      </c>
      <c r="U545" s="172">
        <f t="shared" ref="U545" si="4253">T545/$C545</f>
        <v>0.5</v>
      </c>
      <c r="V545" s="3">
        <f t="shared" si="4250"/>
        <v>15000</v>
      </c>
      <c r="W545" s="172">
        <f t="shared" ref="W545" si="4254">V545/$C545</f>
        <v>0.5</v>
      </c>
      <c r="X545" s="3">
        <f t="shared" si="4250"/>
        <v>15000</v>
      </c>
      <c r="Y545" s="172">
        <f t="shared" ref="Y545" si="4255">X545/$C545</f>
        <v>0.5</v>
      </c>
      <c r="Z545" s="3">
        <f t="shared" si="4250"/>
        <v>15000</v>
      </c>
      <c r="AA545" s="172">
        <f t="shared" ref="AA545" si="4256">Z545/$C545</f>
        <v>0.5</v>
      </c>
      <c r="AB545" s="3">
        <f t="shared" si="4250"/>
        <v>28500</v>
      </c>
      <c r="AC545" s="172">
        <f t="shared" ref="AC545" si="4257">AB545/$C545</f>
        <v>0.95</v>
      </c>
      <c r="AD545" s="3">
        <f t="shared" si="4250"/>
        <v>28500</v>
      </c>
      <c r="AE545" s="172">
        <f t="shared" ref="AE545" si="4258">AD545/$C545</f>
        <v>0.95</v>
      </c>
      <c r="AF545" s="3">
        <f t="shared" si="4250"/>
        <v>28500</v>
      </c>
      <c r="AG545" s="172">
        <f t="shared" ref="AG545" si="4259">AF545/$C545</f>
        <v>0.95</v>
      </c>
      <c r="AH545" s="3">
        <f t="shared" si="4250"/>
        <v>28500</v>
      </c>
      <c r="AI545" s="172">
        <f t="shared" ref="AI545" si="4260">AH545/$C545</f>
        <v>0.95</v>
      </c>
      <c r="AJ545" s="3">
        <f t="shared" si="4250"/>
        <v>28500</v>
      </c>
      <c r="AK545" s="172">
        <f t="shared" ref="AK545" si="4261">AJ545/$C545</f>
        <v>0.95</v>
      </c>
      <c r="AL545" s="3">
        <f t="shared" si="4250"/>
        <v>28500</v>
      </c>
      <c r="AM545" s="172">
        <f t="shared" ref="AM545" si="4262">AL545/$C545</f>
        <v>0.95</v>
      </c>
      <c r="AN545" s="115"/>
      <c r="AP545" s="168"/>
      <c r="AQ545" s="227" t="str">
        <f t="shared" si="4191"/>
        <v>ok</v>
      </c>
      <c r="AR545" s="228" t="str">
        <f t="shared" si="4192"/>
        <v>ok</v>
      </c>
      <c r="AS545" s="228" t="str">
        <f t="shared" si="4193"/>
        <v>ok</v>
      </c>
      <c r="AT545" s="124"/>
      <c r="AU545" s="228"/>
      <c r="AV545" s="228"/>
      <c r="AW545" s="228"/>
    </row>
    <row r="546" spans="1:49" ht="39.6" outlineLevel="1" x14ac:dyDescent="0.3">
      <c r="A546" s="169"/>
      <c r="B546" s="170" t="s">
        <v>344</v>
      </c>
      <c r="C546" s="147">
        <f t="shared" si="3847"/>
        <v>30000</v>
      </c>
      <c r="D546" s="171"/>
      <c r="E546" s="147">
        <f>F546+G546+I546+K546</f>
        <v>30000</v>
      </c>
      <c r="F546" s="152">
        <v>30000</v>
      </c>
      <c r="G546" s="119"/>
      <c r="H546" s="115"/>
      <c r="I546" s="119"/>
      <c r="J546" s="115"/>
      <c r="K546" s="119"/>
      <c r="L546" s="119"/>
      <c r="M546" s="119">
        <f t="shared" si="4083"/>
        <v>30000</v>
      </c>
      <c r="N546" s="194">
        <v>1500</v>
      </c>
      <c r="O546" s="193">
        <f t="shared" si="4178"/>
        <v>0.05</v>
      </c>
      <c r="P546" s="194">
        <v>1500</v>
      </c>
      <c r="Q546" s="193">
        <f t="shared" ref="Q546" si="4263">P546/$C546</f>
        <v>0.05</v>
      </c>
      <c r="R546" s="194">
        <v>15000</v>
      </c>
      <c r="S546" s="193">
        <f t="shared" ref="S546" si="4264">R546/$C546</f>
        <v>0.5</v>
      </c>
      <c r="T546" s="194">
        <v>15000</v>
      </c>
      <c r="U546" s="193">
        <f t="shared" ref="U546" si="4265">T546/$C546</f>
        <v>0.5</v>
      </c>
      <c r="V546" s="194">
        <v>15000</v>
      </c>
      <c r="W546" s="193">
        <f t="shared" ref="W546" si="4266">V546/$C546</f>
        <v>0.5</v>
      </c>
      <c r="X546" s="194">
        <v>15000</v>
      </c>
      <c r="Y546" s="193">
        <f t="shared" ref="Y546" si="4267">X546/$C546</f>
        <v>0.5</v>
      </c>
      <c r="Z546" s="194">
        <v>15000</v>
      </c>
      <c r="AA546" s="193">
        <f t="shared" ref="AA546" si="4268">Z546/$C546</f>
        <v>0.5</v>
      </c>
      <c r="AB546" s="194">
        <v>28500</v>
      </c>
      <c r="AC546" s="193">
        <f t="shared" ref="AC546" si="4269">AB546/$C546</f>
        <v>0.95</v>
      </c>
      <c r="AD546" s="194">
        <v>28500</v>
      </c>
      <c r="AE546" s="193">
        <f t="shared" ref="AE546" si="4270">AD546/$C546</f>
        <v>0.95</v>
      </c>
      <c r="AF546" s="194">
        <v>28500</v>
      </c>
      <c r="AG546" s="193">
        <f t="shared" ref="AG546" si="4271">AF546/$C546</f>
        <v>0.95</v>
      </c>
      <c r="AH546" s="194">
        <v>28500</v>
      </c>
      <c r="AI546" s="193">
        <f t="shared" ref="AI546" si="4272">AH546/$C546</f>
        <v>0.95</v>
      </c>
      <c r="AJ546" s="194">
        <v>28500</v>
      </c>
      <c r="AK546" s="193">
        <f t="shared" ref="AK546" si="4273">AJ546/$C546</f>
        <v>0.95</v>
      </c>
      <c r="AL546" s="194">
        <v>28500</v>
      </c>
      <c r="AM546" s="193">
        <f t="shared" ref="AM546" si="4274">AL546/$C546</f>
        <v>0.95</v>
      </c>
      <c r="AN546" s="119"/>
      <c r="AQ546" s="227" t="str">
        <f t="shared" si="4191"/>
        <v>ok</v>
      </c>
      <c r="AR546" s="228" t="str">
        <f t="shared" si="4192"/>
        <v>ok</v>
      </c>
      <c r="AS546" s="228" t="str">
        <f t="shared" si="4193"/>
        <v>ok</v>
      </c>
      <c r="AT546" s="124"/>
      <c r="AU546" s="228"/>
      <c r="AV546" s="228"/>
      <c r="AW546" s="228"/>
    </row>
    <row r="547" spans="1:49" s="167" customFormat="1" outlineLevel="1" x14ac:dyDescent="0.3">
      <c r="A547" s="113" t="s">
        <v>160</v>
      </c>
      <c r="B547" s="165" t="s">
        <v>228</v>
      </c>
      <c r="C547" s="3">
        <f t="shared" si="3847"/>
        <v>3000</v>
      </c>
      <c r="D547" s="3"/>
      <c r="E547" s="3">
        <f>F547+G547+I547+K547</f>
        <v>3000</v>
      </c>
      <c r="F547" s="3">
        <v>3000</v>
      </c>
      <c r="G547" s="116"/>
      <c r="H547" s="115"/>
      <c r="I547" s="116"/>
      <c r="J547" s="115"/>
      <c r="K547" s="119"/>
      <c r="L547" s="119"/>
      <c r="M547" s="116">
        <f t="shared" si="4083"/>
        <v>3000</v>
      </c>
      <c r="N547" s="209">
        <v>2850</v>
      </c>
      <c r="O547" s="210">
        <f t="shared" si="4178"/>
        <v>0.95</v>
      </c>
      <c r="P547" s="209">
        <v>2850</v>
      </c>
      <c r="Q547" s="210">
        <f t="shared" ref="Q547" si="4275">P547/$C547</f>
        <v>0.95</v>
      </c>
      <c r="R547" s="209">
        <v>2850</v>
      </c>
      <c r="S547" s="210">
        <f t="shared" ref="S547" si="4276">R547/$C547</f>
        <v>0.95</v>
      </c>
      <c r="T547" s="209">
        <v>2850</v>
      </c>
      <c r="U547" s="210">
        <f t="shared" ref="U547" si="4277">T547/$C547</f>
        <v>0.95</v>
      </c>
      <c r="V547" s="209">
        <v>2850</v>
      </c>
      <c r="W547" s="210">
        <f t="shared" ref="W547" si="4278">V547/$C547</f>
        <v>0.95</v>
      </c>
      <c r="X547" s="209">
        <v>2850</v>
      </c>
      <c r="Y547" s="210">
        <f t="shared" ref="Y547" si="4279">X547/$C547</f>
        <v>0.95</v>
      </c>
      <c r="Z547" s="209">
        <v>2850</v>
      </c>
      <c r="AA547" s="210">
        <f t="shared" ref="AA547" si="4280">Z547/$C547</f>
        <v>0.95</v>
      </c>
      <c r="AB547" s="209">
        <v>2850</v>
      </c>
      <c r="AC547" s="210">
        <f t="shared" ref="AC547" si="4281">AB547/$C547</f>
        <v>0.95</v>
      </c>
      <c r="AD547" s="209">
        <v>2850</v>
      </c>
      <c r="AE547" s="210">
        <f t="shared" ref="AE547" si="4282">AD547/$C547</f>
        <v>0.95</v>
      </c>
      <c r="AF547" s="209">
        <v>2850</v>
      </c>
      <c r="AG547" s="210">
        <f t="shared" ref="AG547" si="4283">AF547/$C547</f>
        <v>0.95</v>
      </c>
      <c r="AH547" s="209">
        <v>2850</v>
      </c>
      <c r="AI547" s="210">
        <f t="shared" ref="AI547" si="4284">AH547/$C547</f>
        <v>0.95</v>
      </c>
      <c r="AJ547" s="209">
        <v>2850</v>
      </c>
      <c r="AK547" s="210">
        <f t="shared" ref="AK547" si="4285">AJ547/$C547</f>
        <v>0.95</v>
      </c>
      <c r="AL547" s="209">
        <v>2850</v>
      </c>
      <c r="AM547" s="210">
        <f t="shared" ref="AM547" si="4286">AL547/$C547</f>
        <v>0.95</v>
      </c>
      <c r="AN547" s="115"/>
      <c r="AP547" s="168"/>
      <c r="AQ547" s="227" t="str">
        <f t="shared" si="4191"/>
        <v>ok</v>
      </c>
      <c r="AR547" s="228" t="str">
        <f t="shared" si="4192"/>
        <v>ok</v>
      </c>
      <c r="AS547" s="228" t="str">
        <f t="shared" si="4193"/>
        <v>ok</v>
      </c>
      <c r="AT547" s="124"/>
      <c r="AU547" s="228"/>
      <c r="AV547" s="228"/>
      <c r="AW547" s="228"/>
    </row>
    <row r="548" spans="1:49" ht="39.6" outlineLevel="1" x14ac:dyDescent="0.3">
      <c r="A548" s="113" t="s">
        <v>160</v>
      </c>
      <c r="B548" s="114" t="s">
        <v>430</v>
      </c>
      <c r="C548" s="3">
        <f>D548+E548</f>
        <v>255</v>
      </c>
      <c r="D548" s="3"/>
      <c r="E548" s="3">
        <f>F548+G548+I548+K548</f>
        <v>255</v>
      </c>
      <c r="F548" s="3"/>
      <c r="G548" s="3">
        <v>255</v>
      </c>
      <c r="H548" s="115"/>
      <c r="I548" s="116"/>
      <c r="J548" s="115"/>
      <c r="K548" s="119"/>
      <c r="L548" s="119"/>
      <c r="M548" s="116"/>
      <c r="N548" s="209"/>
      <c r="O548" s="210">
        <f t="shared" si="4178"/>
        <v>0</v>
      </c>
      <c r="P548" s="209"/>
      <c r="Q548" s="210">
        <f t="shared" ref="Q548" si="4287">P548/$C548</f>
        <v>0</v>
      </c>
      <c r="R548" s="209">
        <f>255*0.3</f>
        <v>76.5</v>
      </c>
      <c r="S548" s="210">
        <f t="shared" ref="S548" si="4288">R548/$C548</f>
        <v>0.3</v>
      </c>
      <c r="T548" s="209">
        <f>255*0.4</f>
        <v>102</v>
      </c>
      <c r="U548" s="210">
        <f t="shared" ref="U548" si="4289">T548/$C548</f>
        <v>0.4</v>
      </c>
      <c r="V548" s="209">
        <f>255*0.5</f>
        <v>127.5</v>
      </c>
      <c r="W548" s="210">
        <f t="shared" ref="W548" si="4290">V548/$C548</f>
        <v>0.5</v>
      </c>
      <c r="X548" s="209">
        <f>255*0.7</f>
        <v>178.5</v>
      </c>
      <c r="Y548" s="210">
        <f t="shared" ref="Y548" si="4291">X548/$C548</f>
        <v>0.7</v>
      </c>
      <c r="Z548" s="209">
        <f>255*0.95</f>
        <v>242.25</v>
      </c>
      <c r="AA548" s="210">
        <f t="shared" ref="AA548" si="4292">Z548/$C548</f>
        <v>0.95</v>
      </c>
      <c r="AB548" s="209">
        <v>242.25</v>
      </c>
      <c r="AC548" s="210">
        <f t="shared" ref="AC548" si="4293">AB548/$C548</f>
        <v>0.95</v>
      </c>
      <c r="AD548" s="209">
        <v>242.25</v>
      </c>
      <c r="AE548" s="210">
        <f t="shared" ref="AE548" si="4294">AD548/$C548</f>
        <v>0.95</v>
      </c>
      <c r="AF548" s="209">
        <v>242.25</v>
      </c>
      <c r="AG548" s="210">
        <f t="shared" ref="AG548" si="4295">AF548/$C548</f>
        <v>0.95</v>
      </c>
      <c r="AH548" s="209">
        <v>242.25</v>
      </c>
      <c r="AI548" s="210">
        <f t="shared" ref="AI548" si="4296">AH548/$C548</f>
        <v>0.95</v>
      </c>
      <c r="AJ548" s="209">
        <v>242.25</v>
      </c>
      <c r="AK548" s="210">
        <f t="shared" ref="AK548" si="4297">AJ548/$C548</f>
        <v>0.95</v>
      </c>
      <c r="AL548" s="209">
        <v>242.25</v>
      </c>
      <c r="AM548" s="210">
        <f t="shared" ref="AM548" si="4298">AL548/$C548</f>
        <v>0.95</v>
      </c>
      <c r="AN548" s="115"/>
      <c r="AQ548" s="227" t="str">
        <f t="shared" si="4191"/>
        <v>ok</v>
      </c>
      <c r="AR548" s="228" t="str">
        <f t="shared" si="4192"/>
        <v>ok</v>
      </c>
      <c r="AS548" s="228" t="str">
        <f t="shared" si="4193"/>
        <v>ok</v>
      </c>
      <c r="AT548" s="124"/>
      <c r="AU548" s="228"/>
      <c r="AV548" s="228"/>
      <c r="AW548" s="228"/>
    </row>
    <row r="549" spans="1:49" x14ac:dyDescent="0.3">
      <c r="A549" s="161">
        <f>MAX(A$244:A546)+1</f>
        <v>84</v>
      </c>
      <c r="B549" s="148" t="s">
        <v>345</v>
      </c>
      <c r="C549" s="162">
        <f>C550</f>
        <v>3000</v>
      </c>
      <c r="D549" s="162">
        <f t="shared" ref="D549:AL549" si="4299">D550</f>
        <v>0</v>
      </c>
      <c r="E549" s="162">
        <f t="shared" si="4299"/>
        <v>3000</v>
      </c>
      <c r="F549" s="162">
        <f t="shared" si="4299"/>
        <v>3000</v>
      </c>
      <c r="G549" s="162">
        <f t="shared" si="4299"/>
        <v>0</v>
      </c>
      <c r="H549" s="162">
        <f t="shared" si="4299"/>
        <v>0</v>
      </c>
      <c r="I549" s="162">
        <f t="shared" si="4299"/>
        <v>0</v>
      </c>
      <c r="J549" s="162">
        <f t="shared" si="4299"/>
        <v>0</v>
      </c>
      <c r="K549" s="155"/>
      <c r="L549" s="155"/>
      <c r="M549" s="162">
        <f t="shared" si="4083"/>
        <v>3000</v>
      </c>
      <c r="N549" s="163">
        <f t="shared" si="4299"/>
        <v>0</v>
      </c>
      <c r="O549" s="164">
        <f t="shared" si="4178"/>
        <v>0</v>
      </c>
      <c r="P549" s="163">
        <f t="shared" si="4299"/>
        <v>0</v>
      </c>
      <c r="Q549" s="164">
        <f t="shared" ref="Q549:Q550" si="4300">P549/$C549</f>
        <v>0</v>
      </c>
      <c r="R549" s="163">
        <f t="shared" si="4299"/>
        <v>300</v>
      </c>
      <c r="S549" s="164">
        <f t="shared" ref="S549:S550" si="4301">R549/$C549</f>
        <v>0.1</v>
      </c>
      <c r="T549" s="163">
        <f t="shared" si="4299"/>
        <v>600</v>
      </c>
      <c r="U549" s="164">
        <f t="shared" ref="U549:U550" si="4302">T549/$C549</f>
        <v>0.2</v>
      </c>
      <c r="V549" s="163">
        <f t="shared" si="4299"/>
        <v>900</v>
      </c>
      <c r="W549" s="164">
        <f t="shared" ref="W549:W550" si="4303">V549/$C549</f>
        <v>0.3</v>
      </c>
      <c r="X549" s="163">
        <f t="shared" si="4299"/>
        <v>1200</v>
      </c>
      <c r="Y549" s="164">
        <f t="shared" ref="Y549:Y550" si="4304">X549/$C549</f>
        <v>0.4</v>
      </c>
      <c r="Z549" s="163">
        <f t="shared" si="4299"/>
        <v>1500</v>
      </c>
      <c r="AA549" s="164">
        <f t="shared" ref="AA549:AA550" si="4305">Z549/$C549</f>
        <v>0.5</v>
      </c>
      <c r="AB549" s="163">
        <f t="shared" si="4299"/>
        <v>1650.0000000000002</v>
      </c>
      <c r="AC549" s="164">
        <f t="shared" ref="AC549:AC550" si="4306">AB549/$C549</f>
        <v>0.55000000000000004</v>
      </c>
      <c r="AD549" s="163">
        <f t="shared" si="4299"/>
        <v>2100</v>
      </c>
      <c r="AE549" s="164">
        <f t="shared" ref="AE549:AE550" si="4307">AD549/$C549</f>
        <v>0.7</v>
      </c>
      <c r="AF549" s="163">
        <f t="shared" si="4299"/>
        <v>2100</v>
      </c>
      <c r="AG549" s="164">
        <f t="shared" ref="AG549:AG550" si="4308">AF549/$C549</f>
        <v>0.7</v>
      </c>
      <c r="AH549" s="163">
        <f t="shared" si="4299"/>
        <v>2250</v>
      </c>
      <c r="AI549" s="164">
        <f t="shared" ref="AI549:AI550" si="4309">AH549/$C549</f>
        <v>0.75</v>
      </c>
      <c r="AJ549" s="163">
        <f t="shared" si="4299"/>
        <v>2400</v>
      </c>
      <c r="AK549" s="164">
        <f t="shared" ref="AK549:AK550" si="4310">AJ549/$C549</f>
        <v>0.8</v>
      </c>
      <c r="AL549" s="163">
        <f t="shared" si="4299"/>
        <v>2850</v>
      </c>
      <c r="AM549" s="164">
        <f t="shared" ref="AM549:AM550" si="4311">AL549/$C549</f>
        <v>0.95</v>
      </c>
      <c r="AN549" s="155"/>
      <c r="AQ549" s="227" t="str">
        <f t="shared" si="4191"/>
        <v>ok</v>
      </c>
      <c r="AR549" s="228" t="str">
        <f t="shared" si="4192"/>
        <v>ok</v>
      </c>
      <c r="AS549" s="228" t="str">
        <f t="shared" si="4193"/>
        <v>ok</v>
      </c>
      <c r="AT549" s="124"/>
      <c r="AU549" s="228"/>
      <c r="AV549" s="228"/>
      <c r="AW549" s="228" t="s">
        <v>452</v>
      </c>
    </row>
    <row r="550" spans="1:49" s="167" customFormat="1" outlineLevel="1" x14ac:dyDescent="0.3">
      <c r="A550" s="113" t="s">
        <v>160</v>
      </c>
      <c r="B550" s="114" t="s">
        <v>228</v>
      </c>
      <c r="C550" s="3">
        <f t="shared" si="3847"/>
        <v>3000</v>
      </c>
      <c r="D550" s="3"/>
      <c r="E550" s="3">
        <f>F550+G550+I550+K550</f>
        <v>3000</v>
      </c>
      <c r="F550" s="116">
        <v>3000</v>
      </c>
      <c r="G550" s="116"/>
      <c r="H550" s="115"/>
      <c r="I550" s="116"/>
      <c r="J550" s="115"/>
      <c r="K550" s="119"/>
      <c r="L550" s="119"/>
      <c r="M550" s="116">
        <f t="shared" si="4083"/>
        <v>3000</v>
      </c>
      <c r="N550" s="209"/>
      <c r="O550" s="210">
        <f t="shared" si="4178"/>
        <v>0</v>
      </c>
      <c r="P550" s="209"/>
      <c r="Q550" s="210">
        <f t="shared" si="4300"/>
        <v>0</v>
      </c>
      <c r="R550" s="209">
        <f t="shared" ref="R550:R552" si="4312">$E550*0.1</f>
        <v>300</v>
      </c>
      <c r="S550" s="210">
        <f t="shared" si="4301"/>
        <v>0.1</v>
      </c>
      <c r="T550" s="209">
        <f t="shared" ref="T550:T552" si="4313">$E550*0.2</f>
        <v>600</v>
      </c>
      <c r="U550" s="210">
        <f t="shared" si="4302"/>
        <v>0.2</v>
      </c>
      <c r="V550" s="209">
        <f t="shared" ref="V550:V552" si="4314">$E550*0.3</f>
        <v>900</v>
      </c>
      <c r="W550" s="210">
        <f t="shared" si="4303"/>
        <v>0.3</v>
      </c>
      <c r="X550" s="209">
        <f t="shared" ref="X550:X552" si="4315">$E550*0.4</f>
        <v>1200</v>
      </c>
      <c r="Y550" s="210">
        <f t="shared" si="4304"/>
        <v>0.4</v>
      </c>
      <c r="Z550" s="209">
        <f t="shared" ref="Z550:Z552" si="4316">$E550*0.5</f>
        <v>1500</v>
      </c>
      <c r="AA550" s="210">
        <f t="shared" si="4305"/>
        <v>0.5</v>
      </c>
      <c r="AB550" s="209">
        <f t="shared" ref="AB550:AB552" si="4317">$E550*0.55</f>
        <v>1650.0000000000002</v>
      </c>
      <c r="AC550" s="210">
        <f t="shared" si="4306"/>
        <v>0.55000000000000004</v>
      </c>
      <c r="AD550" s="209">
        <v>2100</v>
      </c>
      <c r="AE550" s="210">
        <f t="shared" si="4307"/>
        <v>0.7</v>
      </c>
      <c r="AF550" s="209">
        <f t="shared" ref="AF550:AF552" si="4318">$E550*0.7</f>
        <v>2100</v>
      </c>
      <c r="AG550" s="210">
        <f t="shared" si="4308"/>
        <v>0.7</v>
      </c>
      <c r="AH550" s="209">
        <f t="shared" ref="AH550:AH552" si="4319">$E550*0.75</f>
        <v>2250</v>
      </c>
      <c r="AI550" s="210">
        <f t="shared" si="4309"/>
        <v>0.75</v>
      </c>
      <c r="AJ550" s="209">
        <f t="shared" ref="AJ550:AJ552" si="4320">$E550*0.8</f>
        <v>2400</v>
      </c>
      <c r="AK550" s="210">
        <f t="shared" si="4310"/>
        <v>0.8</v>
      </c>
      <c r="AL550" s="209">
        <f t="shared" ref="AL550:AL552" si="4321">$E550*0.95</f>
        <v>2850</v>
      </c>
      <c r="AM550" s="210">
        <f t="shared" si="4311"/>
        <v>0.95</v>
      </c>
      <c r="AN550" s="115"/>
      <c r="AP550" s="168"/>
      <c r="AQ550" s="227" t="str">
        <f t="shared" si="4191"/>
        <v>ok</v>
      </c>
      <c r="AR550" s="228" t="str">
        <f t="shared" si="4192"/>
        <v>ok</v>
      </c>
      <c r="AS550" s="228" t="str">
        <f t="shared" si="4193"/>
        <v>ok</v>
      </c>
      <c r="AT550" s="124"/>
      <c r="AU550" s="228"/>
      <c r="AV550" s="228"/>
      <c r="AW550" s="228"/>
    </row>
    <row r="551" spans="1:49" x14ac:dyDescent="0.3">
      <c r="A551" s="161">
        <f>MAX(A$244:A549)+1</f>
        <v>85</v>
      </c>
      <c r="B551" s="148" t="s">
        <v>346</v>
      </c>
      <c r="C551" s="162">
        <f>C552</f>
        <v>3000</v>
      </c>
      <c r="D551" s="162">
        <f t="shared" ref="D551:AL551" si="4322">D552</f>
        <v>0</v>
      </c>
      <c r="E551" s="162">
        <f t="shared" si="4322"/>
        <v>3000</v>
      </c>
      <c r="F551" s="162">
        <f t="shared" si="4322"/>
        <v>3000</v>
      </c>
      <c r="G551" s="162">
        <f t="shared" si="4322"/>
        <v>0</v>
      </c>
      <c r="H551" s="162">
        <f t="shared" si="4322"/>
        <v>0</v>
      </c>
      <c r="I551" s="162">
        <f t="shared" si="4322"/>
        <v>0</v>
      </c>
      <c r="J551" s="162">
        <f t="shared" si="4322"/>
        <v>0</v>
      </c>
      <c r="K551" s="155"/>
      <c r="L551" s="155"/>
      <c r="M551" s="162">
        <f t="shared" si="4083"/>
        <v>3000</v>
      </c>
      <c r="N551" s="163">
        <f t="shared" si="4322"/>
        <v>0</v>
      </c>
      <c r="O551" s="164">
        <f t="shared" si="4178"/>
        <v>0</v>
      </c>
      <c r="P551" s="163">
        <f t="shared" si="4322"/>
        <v>0</v>
      </c>
      <c r="Q551" s="164">
        <f t="shared" ref="Q551" si="4323">P551/$C551</f>
        <v>0</v>
      </c>
      <c r="R551" s="163">
        <f t="shared" si="4322"/>
        <v>300</v>
      </c>
      <c r="S551" s="164">
        <f t="shared" ref="S551:S552" si="4324">R551/$C551</f>
        <v>0.1</v>
      </c>
      <c r="T551" s="163">
        <f t="shared" si="4322"/>
        <v>600</v>
      </c>
      <c r="U551" s="164">
        <f t="shared" ref="U551:U552" si="4325">T551/$C551</f>
        <v>0.2</v>
      </c>
      <c r="V551" s="163">
        <f t="shared" si="4322"/>
        <v>900</v>
      </c>
      <c r="W551" s="164">
        <f t="shared" ref="W551:W552" si="4326">V551/$C551</f>
        <v>0.3</v>
      </c>
      <c r="X551" s="163">
        <f t="shared" si="4322"/>
        <v>1200</v>
      </c>
      <c r="Y551" s="164">
        <f t="shared" ref="Y551:Y552" si="4327">X551/$C551</f>
        <v>0.4</v>
      </c>
      <c r="Z551" s="163">
        <f t="shared" si="4322"/>
        <v>1500</v>
      </c>
      <c r="AA551" s="164">
        <f t="shared" ref="AA551:AA552" si="4328">Z551/$C551</f>
        <v>0.5</v>
      </c>
      <c r="AB551" s="163">
        <f t="shared" si="4322"/>
        <v>1650.0000000000002</v>
      </c>
      <c r="AC551" s="164">
        <f t="shared" ref="AC551:AC552" si="4329">AB551/$C551</f>
        <v>0.55000000000000004</v>
      </c>
      <c r="AD551" s="163">
        <f t="shared" si="4322"/>
        <v>2100</v>
      </c>
      <c r="AE551" s="164">
        <f t="shared" ref="AE551:AE552" si="4330">AD551/$C551</f>
        <v>0.7</v>
      </c>
      <c r="AF551" s="163">
        <f t="shared" si="4322"/>
        <v>2100</v>
      </c>
      <c r="AG551" s="164">
        <f t="shared" ref="AG551:AG552" si="4331">AF551/$C551</f>
        <v>0.7</v>
      </c>
      <c r="AH551" s="163">
        <f t="shared" si="4322"/>
        <v>2250</v>
      </c>
      <c r="AI551" s="164">
        <f t="shared" ref="AI551:AI552" si="4332">AH551/$C551</f>
        <v>0.75</v>
      </c>
      <c r="AJ551" s="163">
        <f t="shared" si="4322"/>
        <v>2400</v>
      </c>
      <c r="AK551" s="164">
        <f t="shared" ref="AK551:AK552" si="4333">AJ551/$C551</f>
        <v>0.8</v>
      </c>
      <c r="AL551" s="163">
        <f t="shared" si="4322"/>
        <v>2850</v>
      </c>
      <c r="AM551" s="164">
        <f t="shared" ref="AM551:AM552" si="4334">AL551/$C551</f>
        <v>0.95</v>
      </c>
      <c r="AN551" s="155"/>
      <c r="AQ551" s="227" t="str">
        <f t="shared" si="4191"/>
        <v>ok</v>
      </c>
      <c r="AR551" s="228" t="str">
        <f t="shared" si="4192"/>
        <v>ok</v>
      </c>
      <c r="AS551" s="228" t="str">
        <f t="shared" si="4193"/>
        <v>ok</v>
      </c>
      <c r="AT551" s="124"/>
      <c r="AU551" s="228"/>
      <c r="AV551" s="228"/>
      <c r="AW551" s="228" t="s">
        <v>452</v>
      </c>
    </row>
    <row r="552" spans="1:49" s="167" customFormat="1" outlineLevel="1" x14ac:dyDescent="0.3">
      <c r="A552" s="113" t="s">
        <v>160</v>
      </c>
      <c r="B552" s="114" t="s">
        <v>228</v>
      </c>
      <c r="C552" s="3">
        <f t="shared" si="3847"/>
        <v>3000</v>
      </c>
      <c r="D552" s="3"/>
      <c r="E552" s="3">
        <f>F552+G552+I552+K552</f>
        <v>3000</v>
      </c>
      <c r="F552" s="116">
        <v>3000</v>
      </c>
      <c r="G552" s="116"/>
      <c r="H552" s="115"/>
      <c r="I552" s="116"/>
      <c r="J552" s="115"/>
      <c r="K552" s="119"/>
      <c r="L552" s="119"/>
      <c r="M552" s="116">
        <f t="shared" si="4083"/>
        <v>3000</v>
      </c>
      <c r="N552" s="209"/>
      <c r="O552" s="210">
        <f t="shared" si="4178"/>
        <v>0</v>
      </c>
      <c r="P552" s="209"/>
      <c r="Q552" s="210">
        <f t="shared" ref="Q552" si="4335">P552/$C552</f>
        <v>0</v>
      </c>
      <c r="R552" s="209">
        <f t="shared" si="4312"/>
        <v>300</v>
      </c>
      <c r="S552" s="210">
        <f t="shared" si="4324"/>
        <v>0.1</v>
      </c>
      <c r="T552" s="209">
        <f t="shared" si="4313"/>
        <v>600</v>
      </c>
      <c r="U552" s="210">
        <f t="shared" si="4325"/>
        <v>0.2</v>
      </c>
      <c r="V552" s="209">
        <f t="shared" si="4314"/>
        <v>900</v>
      </c>
      <c r="W552" s="210">
        <f t="shared" si="4326"/>
        <v>0.3</v>
      </c>
      <c r="X552" s="209">
        <f t="shared" si="4315"/>
        <v>1200</v>
      </c>
      <c r="Y552" s="210">
        <f t="shared" si="4327"/>
        <v>0.4</v>
      </c>
      <c r="Z552" s="209">
        <f t="shared" si="4316"/>
        <v>1500</v>
      </c>
      <c r="AA552" s="210">
        <f t="shared" si="4328"/>
        <v>0.5</v>
      </c>
      <c r="AB552" s="209">
        <f t="shared" si="4317"/>
        <v>1650.0000000000002</v>
      </c>
      <c r="AC552" s="210">
        <f t="shared" si="4329"/>
        <v>0.55000000000000004</v>
      </c>
      <c r="AD552" s="209">
        <v>2100</v>
      </c>
      <c r="AE552" s="210">
        <f t="shared" si="4330"/>
        <v>0.7</v>
      </c>
      <c r="AF552" s="209">
        <f t="shared" si="4318"/>
        <v>2100</v>
      </c>
      <c r="AG552" s="210">
        <f t="shared" si="4331"/>
        <v>0.7</v>
      </c>
      <c r="AH552" s="209">
        <f t="shared" si="4319"/>
        <v>2250</v>
      </c>
      <c r="AI552" s="210">
        <f t="shared" si="4332"/>
        <v>0.75</v>
      </c>
      <c r="AJ552" s="209">
        <f t="shared" si="4320"/>
        <v>2400</v>
      </c>
      <c r="AK552" s="210">
        <f t="shared" si="4333"/>
        <v>0.8</v>
      </c>
      <c r="AL552" s="209">
        <f t="shared" si="4321"/>
        <v>2850</v>
      </c>
      <c r="AM552" s="210">
        <f t="shared" si="4334"/>
        <v>0.95</v>
      </c>
      <c r="AN552" s="115"/>
      <c r="AP552" s="168"/>
      <c r="AQ552" s="227" t="str">
        <f t="shared" si="4191"/>
        <v>ok</v>
      </c>
      <c r="AR552" s="228" t="str">
        <f t="shared" si="4192"/>
        <v>ok</v>
      </c>
      <c r="AS552" s="228" t="str">
        <f t="shared" si="4193"/>
        <v>ok</v>
      </c>
      <c r="AT552" s="124"/>
      <c r="AU552" s="228"/>
      <c r="AV552" s="228"/>
      <c r="AW552" s="228"/>
    </row>
    <row r="553" spans="1:49" x14ac:dyDescent="0.3">
      <c r="A553" s="161">
        <f>MAX(A$244:A551)+1</f>
        <v>86</v>
      </c>
      <c r="B553" s="148" t="s">
        <v>347</v>
      </c>
      <c r="C553" s="162">
        <f>C554+C556</f>
        <v>120870</v>
      </c>
      <c r="D553" s="162">
        <f t="shared" ref="D553:AL553" si="4336">D554+D556</f>
        <v>117700</v>
      </c>
      <c r="E553" s="162">
        <f t="shared" si="4336"/>
        <v>3170</v>
      </c>
      <c r="F553" s="162">
        <f t="shared" si="4336"/>
        <v>3000</v>
      </c>
      <c r="G553" s="162">
        <f t="shared" si="4336"/>
        <v>170</v>
      </c>
      <c r="H553" s="162">
        <f t="shared" si="4336"/>
        <v>0</v>
      </c>
      <c r="I553" s="162">
        <f t="shared" si="4336"/>
        <v>0</v>
      </c>
      <c r="J553" s="162">
        <f t="shared" si="4336"/>
        <v>0</v>
      </c>
      <c r="K553" s="162">
        <f t="shared" si="4336"/>
        <v>0</v>
      </c>
      <c r="L553" s="162">
        <f t="shared" si="4336"/>
        <v>0</v>
      </c>
      <c r="M553" s="162">
        <f t="shared" si="4336"/>
        <v>3000</v>
      </c>
      <c r="N553" s="163">
        <f t="shared" si="4336"/>
        <v>3500</v>
      </c>
      <c r="O553" s="164">
        <f t="shared" si="4178"/>
        <v>2.8956730371473484E-2</v>
      </c>
      <c r="P553" s="163">
        <f t="shared" si="4336"/>
        <v>5500</v>
      </c>
      <c r="Q553" s="164">
        <f t="shared" ref="Q553:Q558" si="4337">P553/$C553</f>
        <v>4.5503433440886906E-2</v>
      </c>
      <c r="R553" s="163">
        <f t="shared" si="4336"/>
        <v>6500</v>
      </c>
      <c r="S553" s="164">
        <f t="shared" ref="S553:S558" si="4338">R553/$C553</f>
        <v>5.3776784975593614E-2</v>
      </c>
      <c r="T553" s="163">
        <f t="shared" si="4336"/>
        <v>11534</v>
      </c>
      <c r="U553" s="164">
        <f t="shared" ref="U553:U558" si="4339">T553/$C553</f>
        <v>9.5424836601307184E-2</v>
      </c>
      <c r="V553" s="163">
        <f t="shared" si="4336"/>
        <v>13534</v>
      </c>
      <c r="W553" s="164">
        <f t="shared" ref="W553:W558" si="4340">V553/$C553</f>
        <v>0.11197153967072061</v>
      </c>
      <c r="X553" s="163">
        <f t="shared" si="4336"/>
        <v>19918</v>
      </c>
      <c r="Y553" s="164">
        <f t="shared" ref="Y553:Y558" si="4341">X553/$C553</f>
        <v>0.16478861586828825</v>
      </c>
      <c r="Z553" s="163">
        <f t="shared" si="4336"/>
        <v>22935</v>
      </c>
      <c r="AA553" s="164">
        <f t="shared" ref="AA553:AA558" si="4342">Z553/$C553</f>
        <v>0.18974931744849838</v>
      </c>
      <c r="AB553" s="163">
        <f t="shared" si="4336"/>
        <v>27943.5</v>
      </c>
      <c r="AC553" s="164">
        <f t="shared" ref="AC553:AC558" si="4343">AB553/$C553</f>
        <v>0.23118639861007695</v>
      </c>
      <c r="AD553" s="163">
        <f t="shared" si="4336"/>
        <v>32969</v>
      </c>
      <c r="AE553" s="164">
        <f t="shared" ref="AE553:AE558" si="4344">AD553/$C553</f>
        <v>0.27276412674774553</v>
      </c>
      <c r="AF553" s="163">
        <f t="shared" si="4336"/>
        <v>37969</v>
      </c>
      <c r="AG553" s="164">
        <f t="shared" ref="AG553:AG558" si="4345">AF553/$C553</f>
        <v>0.31413088442127907</v>
      </c>
      <c r="AH553" s="163">
        <f t="shared" si="4336"/>
        <v>72977.5</v>
      </c>
      <c r="AI553" s="164">
        <f t="shared" ref="AI553:AI558" si="4346">AH553/$C553</f>
        <v>0.60376851162405887</v>
      </c>
      <c r="AJ553" s="163">
        <f t="shared" si="4336"/>
        <v>88986</v>
      </c>
      <c r="AK553" s="164">
        <f t="shared" ref="AK553:AK558" si="4347">AJ553/$C553</f>
        <v>0.73621245966741122</v>
      </c>
      <c r="AL553" s="163">
        <f t="shared" si="4336"/>
        <v>120711.5</v>
      </c>
      <c r="AM553" s="164">
        <f t="shared" ref="AM553:AM558" si="4348">AL553/$C553</f>
        <v>0.99868867378174897</v>
      </c>
      <c r="AN553" s="155"/>
      <c r="AQ553" s="227" t="str">
        <f t="shared" si="4191"/>
        <v>ok</v>
      </c>
      <c r="AR553" s="228" t="str">
        <f t="shared" si="4192"/>
        <v>kiểm tra</v>
      </c>
      <c r="AS553" s="228" t="str">
        <f t="shared" si="4193"/>
        <v>ok</v>
      </c>
      <c r="AT553" s="124"/>
      <c r="AU553" s="228"/>
      <c r="AV553" s="228" t="s">
        <v>452</v>
      </c>
      <c r="AW553" s="228"/>
    </row>
    <row r="554" spans="1:49" s="1" customFormat="1" ht="13.8" outlineLevel="1" x14ac:dyDescent="0.3">
      <c r="A554" s="263" t="s">
        <v>40</v>
      </c>
      <c r="B554" s="264" t="s">
        <v>404</v>
      </c>
      <c r="C554" s="162">
        <f>C555</f>
        <v>117700</v>
      </c>
      <c r="D554" s="162">
        <f t="shared" ref="D554:N554" si="4349">D555</f>
        <v>117700</v>
      </c>
      <c r="E554" s="162">
        <f t="shared" si="4349"/>
        <v>0</v>
      </c>
      <c r="F554" s="162">
        <f t="shared" si="4349"/>
        <v>0</v>
      </c>
      <c r="G554" s="162">
        <f t="shared" si="4349"/>
        <v>0</v>
      </c>
      <c r="H554" s="162">
        <f t="shared" si="4349"/>
        <v>0</v>
      </c>
      <c r="I554" s="162">
        <f t="shared" si="4349"/>
        <v>0</v>
      </c>
      <c r="J554" s="162">
        <f t="shared" si="4349"/>
        <v>0</v>
      </c>
      <c r="K554" s="162">
        <f t="shared" si="4349"/>
        <v>0</v>
      </c>
      <c r="L554" s="162">
        <f t="shared" si="4349"/>
        <v>0</v>
      </c>
      <c r="M554" s="162">
        <f t="shared" si="4349"/>
        <v>0</v>
      </c>
      <c r="N554" s="163">
        <f t="shared" si="4349"/>
        <v>3000</v>
      </c>
      <c r="O554" s="279">
        <f t="shared" si="4178"/>
        <v>2.5488530161427356E-2</v>
      </c>
      <c r="P554" s="163">
        <f>P555</f>
        <v>4000</v>
      </c>
      <c r="Q554" s="279">
        <f t="shared" si="4337"/>
        <v>3.3984706881903144E-2</v>
      </c>
      <c r="R554" s="163">
        <f>R555</f>
        <v>5000</v>
      </c>
      <c r="S554" s="279">
        <f t="shared" si="4338"/>
        <v>4.2480883602378929E-2</v>
      </c>
      <c r="T554" s="163">
        <f>T555</f>
        <v>10000</v>
      </c>
      <c r="U554" s="279">
        <f t="shared" si="4339"/>
        <v>8.4961767204757857E-2</v>
      </c>
      <c r="V554" s="163">
        <f>V555</f>
        <v>12000</v>
      </c>
      <c r="W554" s="279">
        <f t="shared" si="4340"/>
        <v>0.10195412064570943</v>
      </c>
      <c r="X554" s="163">
        <f>X555</f>
        <v>17000</v>
      </c>
      <c r="Y554" s="279">
        <f t="shared" si="4341"/>
        <v>0.14443500424808836</v>
      </c>
      <c r="Z554" s="163">
        <f>Z555</f>
        <v>20000</v>
      </c>
      <c r="AA554" s="279">
        <f t="shared" si="4342"/>
        <v>0.16992353440951571</v>
      </c>
      <c r="AB554" s="163">
        <f>AB555</f>
        <v>25000</v>
      </c>
      <c r="AC554" s="279">
        <f t="shared" si="4343"/>
        <v>0.21240441801189464</v>
      </c>
      <c r="AD554" s="163">
        <f>AD555</f>
        <v>30000</v>
      </c>
      <c r="AE554" s="279">
        <f t="shared" si="4344"/>
        <v>0.25488530161427359</v>
      </c>
      <c r="AF554" s="163">
        <f>AF555</f>
        <v>35000</v>
      </c>
      <c r="AG554" s="279">
        <f t="shared" si="4345"/>
        <v>0.29736618521665248</v>
      </c>
      <c r="AH554" s="163">
        <f>AH555</f>
        <v>70000</v>
      </c>
      <c r="AI554" s="279">
        <f t="shared" si="4346"/>
        <v>0.59473237043330496</v>
      </c>
      <c r="AJ554" s="163">
        <f>AJ555</f>
        <v>86000</v>
      </c>
      <c r="AK554" s="279">
        <f t="shared" si="4347"/>
        <v>0.73067119796091762</v>
      </c>
      <c r="AL554" s="163">
        <f>AL555</f>
        <v>117700</v>
      </c>
      <c r="AM554" s="279">
        <f t="shared" si="4348"/>
        <v>1</v>
      </c>
      <c r="AN554" s="155"/>
      <c r="AP554" s="238"/>
      <c r="AQ554" s="229" t="str">
        <f t="shared" si="4191"/>
        <v>ok</v>
      </c>
      <c r="AR554" s="228">
        <f t="shared" si="4192"/>
        <v>0</v>
      </c>
      <c r="AS554" s="228" t="str">
        <f t="shared" si="4193"/>
        <v>ok</v>
      </c>
      <c r="AT554" s="124"/>
      <c r="AU554" s="228"/>
      <c r="AV554" s="228"/>
      <c r="AW554" s="228"/>
    </row>
    <row r="555" spans="1:49" ht="66" outlineLevel="1" x14ac:dyDescent="0.3">
      <c r="A555" s="169"/>
      <c r="B555" s="121" t="s">
        <v>417</v>
      </c>
      <c r="C555" s="147">
        <f t="shared" ref="C555" si="4350">D555+E555</f>
        <v>117700</v>
      </c>
      <c r="D555" s="147">
        <v>117700</v>
      </c>
      <c r="E555" s="147"/>
      <c r="F555" s="147"/>
      <c r="G555" s="147"/>
      <c r="H555" s="147"/>
      <c r="I555" s="147"/>
      <c r="J555" s="147"/>
      <c r="K555" s="119"/>
      <c r="L555" s="119"/>
      <c r="M555" s="147"/>
      <c r="N555" s="174">
        <v>3000</v>
      </c>
      <c r="O555" s="283">
        <f t="shared" si="4178"/>
        <v>2.5488530161427356E-2</v>
      </c>
      <c r="P555" s="174">
        <v>4000</v>
      </c>
      <c r="Q555" s="283">
        <f t="shared" si="4337"/>
        <v>3.3984706881903144E-2</v>
      </c>
      <c r="R555" s="174">
        <v>5000</v>
      </c>
      <c r="S555" s="283">
        <f t="shared" si="4338"/>
        <v>4.2480883602378929E-2</v>
      </c>
      <c r="T555" s="174">
        <v>10000</v>
      </c>
      <c r="U555" s="283">
        <f t="shared" si="4339"/>
        <v>8.4961767204757857E-2</v>
      </c>
      <c r="V555" s="174">
        <v>12000</v>
      </c>
      <c r="W555" s="283">
        <f t="shared" si="4340"/>
        <v>0.10195412064570943</v>
      </c>
      <c r="X555" s="174">
        <v>17000</v>
      </c>
      <c r="Y555" s="283">
        <f t="shared" si="4341"/>
        <v>0.14443500424808836</v>
      </c>
      <c r="Z555" s="174">
        <v>20000</v>
      </c>
      <c r="AA555" s="283">
        <f t="shared" si="4342"/>
        <v>0.16992353440951571</v>
      </c>
      <c r="AB555" s="174">
        <v>25000</v>
      </c>
      <c r="AC555" s="283">
        <f t="shared" si="4343"/>
        <v>0.21240441801189464</v>
      </c>
      <c r="AD555" s="174">
        <v>30000</v>
      </c>
      <c r="AE555" s="283">
        <f t="shared" si="4344"/>
        <v>0.25488530161427359</v>
      </c>
      <c r="AF555" s="174">
        <v>35000</v>
      </c>
      <c r="AG555" s="283">
        <f t="shared" si="4345"/>
        <v>0.29736618521665248</v>
      </c>
      <c r="AH555" s="174">
        <v>70000</v>
      </c>
      <c r="AI555" s="283">
        <f t="shared" si="4346"/>
        <v>0.59473237043330496</v>
      </c>
      <c r="AJ555" s="174">
        <v>86000</v>
      </c>
      <c r="AK555" s="283">
        <f t="shared" si="4347"/>
        <v>0.73067119796091762</v>
      </c>
      <c r="AL555" s="174">
        <v>117700</v>
      </c>
      <c r="AM555" s="283">
        <f t="shared" si="4348"/>
        <v>1</v>
      </c>
      <c r="AN555" s="119"/>
      <c r="AQ555" s="227" t="str">
        <f t="shared" si="4191"/>
        <v>ok</v>
      </c>
      <c r="AR555" s="228">
        <f t="shared" si="4192"/>
        <v>0</v>
      </c>
      <c r="AS555" s="228" t="str">
        <f t="shared" si="4193"/>
        <v>ok</v>
      </c>
      <c r="AT555" s="124"/>
      <c r="AU555" s="228"/>
      <c r="AV555" s="228"/>
      <c r="AW555" s="228"/>
    </row>
    <row r="556" spans="1:49" s="1" customFormat="1" ht="13.8" outlineLevel="1" x14ac:dyDescent="0.3">
      <c r="A556" s="263" t="s">
        <v>40</v>
      </c>
      <c r="B556" s="264" t="s">
        <v>415</v>
      </c>
      <c r="C556" s="162">
        <f>C557+C558</f>
        <v>3170</v>
      </c>
      <c r="D556" s="162">
        <f t="shared" ref="D556:N556" si="4351">D557+D558</f>
        <v>0</v>
      </c>
      <c r="E556" s="162">
        <f t="shared" si="4351"/>
        <v>3170</v>
      </c>
      <c r="F556" s="162">
        <f t="shared" si="4351"/>
        <v>3000</v>
      </c>
      <c r="G556" s="162">
        <f t="shared" si="4351"/>
        <v>170</v>
      </c>
      <c r="H556" s="162">
        <f t="shared" si="4351"/>
        <v>0</v>
      </c>
      <c r="I556" s="162">
        <f t="shared" si="4351"/>
        <v>0</v>
      </c>
      <c r="J556" s="162">
        <f t="shared" si="4351"/>
        <v>0</v>
      </c>
      <c r="K556" s="162">
        <f t="shared" si="4351"/>
        <v>0</v>
      </c>
      <c r="L556" s="162">
        <f t="shared" si="4351"/>
        <v>0</v>
      </c>
      <c r="M556" s="162">
        <f t="shared" si="4351"/>
        <v>3000</v>
      </c>
      <c r="N556" s="163">
        <f t="shared" si="4351"/>
        <v>500</v>
      </c>
      <c r="O556" s="279">
        <f t="shared" si="4178"/>
        <v>0.15772870662460567</v>
      </c>
      <c r="P556" s="163">
        <f>P557+P558</f>
        <v>1500</v>
      </c>
      <c r="Q556" s="279">
        <f t="shared" si="4337"/>
        <v>0.47318611987381703</v>
      </c>
      <c r="R556" s="163">
        <f>R557+R558</f>
        <v>1500</v>
      </c>
      <c r="S556" s="279">
        <f t="shared" si="4338"/>
        <v>0.47318611987381703</v>
      </c>
      <c r="T556" s="163">
        <f>T557+T558</f>
        <v>1534</v>
      </c>
      <c r="U556" s="279">
        <f t="shared" si="4339"/>
        <v>0.48391167192429024</v>
      </c>
      <c r="V556" s="163">
        <f>V557+V558</f>
        <v>1534</v>
      </c>
      <c r="W556" s="279">
        <f t="shared" si="4340"/>
        <v>0.48391167192429024</v>
      </c>
      <c r="X556" s="163">
        <f>X557+X558</f>
        <v>2918</v>
      </c>
      <c r="Y556" s="279">
        <f t="shared" si="4341"/>
        <v>0.92050473186119874</v>
      </c>
      <c r="Z556" s="163">
        <f>Z557+Z558</f>
        <v>2935</v>
      </c>
      <c r="AA556" s="279">
        <f t="shared" si="4342"/>
        <v>0.92586750788643535</v>
      </c>
      <c r="AB556" s="163">
        <f>AB557+AB558</f>
        <v>2943.5</v>
      </c>
      <c r="AC556" s="279">
        <f t="shared" si="4343"/>
        <v>0.92854889589905365</v>
      </c>
      <c r="AD556" s="163">
        <f>AD557+AD558</f>
        <v>2969</v>
      </c>
      <c r="AE556" s="279">
        <f t="shared" si="4344"/>
        <v>0.93659305993690856</v>
      </c>
      <c r="AF556" s="163">
        <f>AF557+AF558</f>
        <v>2969</v>
      </c>
      <c r="AG556" s="279">
        <f t="shared" si="4345"/>
        <v>0.93659305993690856</v>
      </c>
      <c r="AH556" s="163">
        <f>AH557+AH558</f>
        <v>2977.5</v>
      </c>
      <c r="AI556" s="279">
        <f t="shared" si="4346"/>
        <v>0.93927444794952686</v>
      </c>
      <c r="AJ556" s="163">
        <f>AJ557+AJ558</f>
        <v>2986</v>
      </c>
      <c r="AK556" s="279">
        <f t="shared" si="4347"/>
        <v>0.94195583596214516</v>
      </c>
      <c r="AL556" s="163">
        <f>AL557+AL558</f>
        <v>3011.5</v>
      </c>
      <c r="AM556" s="279">
        <f t="shared" si="4348"/>
        <v>0.95</v>
      </c>
      <c r="AN556" s="155"/>
      <c r="AP556" s="238"/>
      <c r="AQ556" s="229" t="str">
        <f t="shared" si="4191"/>
        <v>ok</v>
      </c>
      <c r="AR556" s="228" t="str">
        <f t="shared" si="4192"/>
        <v>ok</v>
      </c>
      <c r="AS556" s="228" t="str">
        <f t="shared" si="4193"/>
        <v>ok</v>
      </c>
      <c r="AT556" s="124"/>
      <c r="AU556" s="228"/>
      <c r="AV556" s="228"/>
      <c r="AW556" s="228"/>
    </row>
    <row r="557" spans="1:49" s="167" customFormat="1" outlineLevel="1" x14ac:dyDescent="0.3">
      <c r="A557" s="113" t="s">
        <v>160</v>
      </c>
      <c r="B557" s="114" t="s">
        <v>228</v>
      </c>
      <c r="C557" s="3">
        <f t="shared" si="3847"/>
        <v>3000</v>
      </c>
      <c r="D557" s="3"/>
      <c r="E557" s="3">
        <f>F557+G557+I557+K557</f>
        <v>3000</v>
      </c>
      <c r="F557" s="116">
        <v>3000</v>
      </c>
      <c r="G557" s="116"/>
      <c r="H557" s="115"/>
      <c r="I557" s="116"/>
      <c r="J557" s="115"/>
      <c r="K557" s="119"/>
      <c r="L557" s="119"/>
      <c r="M557" s="116">
        <f t="shared" si="4083"/>
        <v>3000</v>
      </c>
      <c r="N557" s="209">
        <v>500</v>
      </c>
      <c r="O557" s="276">
        <f t="shared" si="4178"/>
        <v>0.16666666666666666</v>
      </c>
      <c r="P557" s="209">
        <v>1500</v>
      </c>
      <c r="Q557" s="276">
        <f t="shared" si="4337"/>
        <v>0.5</v>
      </c>
      <c r="R557" s="209">
        <v>1500</v>
      </c>
      <c r="S557" s="276">
        <f t="shared" si="4338"/>
        <v>0.5</v>
      </c>
      <c r="T557" s="209">
        <v>1500</v>
      </c>
      <c r="U557" s="276">
        <f t="shared" si="4339"/>
        <v>0.5</v>
      </c>
      <c r="V557" s="209">
        <v>1500</v>
      </c>
      <c r="W557" s="276">
        <f t="shared" si="4340"/>
        <v>0.5</v>
      </c>
      <c r="X557" s="209">
        <f>3000*0.95</f>
        <v>2850</v>
      </c>
      <c r="Y557" s="276">
        <f t="shared" si="4341"/>
        <v>0.95</v>
      </c>
      <c r="Z557" s="209">
        <v>2850</v>
      </c>
      <c r="AA557" s="276">
        <f t="shared" si="4342"/>
        <v>0.95</v>
      </c>
      <c r="AB557" s="209">
        <v>2850</v>
      </c>
      <c r="AC557" s="276">
        <f t="shared" si="4343"/>
        <v>0.95</v>
      </c>
      <c r="AD557" s="209">
        <v>2850</v>
      </c>
      <c r="AE557" s="276">
        <f t="shared" si="4344"/>
        <v>0.95</v>
      </c>
      <c r="AF557" s="209">
        <v>2850</v>
      </c>
      <c r="AG557" s="276">
        <f t="shared" si="4345"/>
        <v>0.95</v>
      </c>
      <c r="AH557" s="209">
        <v>2850</v>
      </c>
      <c r="AI557" s="276">
        <f t="shared" si="4346"/>
        <v>0.95</v>
      </c>
      <c r="AJ557" s="209">
        <v>2850</v>
      </c>
      <c r="AK557" s="276">
        <f t="shared" si="4347"/>
        <v>0.95</v>
      </c>
      <c r="AL557" s="209">
        <v>2850</v>
      </c>
      <c r="AM557" s="276">
        <f t="shared" si="4348"/>
        <v>0.95</v>
      </c>
      <c r="AN557" s="115"/>
      <c r="AP557" s="168"/>
      <c r="AQ557" s="227" t="str">
        <f t="shared" si="4191"/>
        <v>ok</v>
      </c>
      <c r="AR557" s="228" t="str">
        <f t="shared" si="4192"/>
        <v>ok</v>
      </c>
      <c r="AS557" s="228" t="str">
        <f t="shared" si="4193"/>
        <v>ok</v>
      </c>
      <c r="AT557" s="124"/>
      <c r="AU557" s="228"/>
      <c r="AV557" s="228"/>
      <c r="AW557" s="228"/>
    </row>
    <row r="558" spans="1:49" ht="39.6" outlineLevel="1" x14ac:dyDescent="0.3">
      <c r="A558" s="113" t="s">
        <v>160</v>
      </c>
      <c r="B558" s="114" t="s">
        <v>430</v>
      </c>
      <c r="C558" s="3">
        <f>D558+E558</f>
        <v>170</v>
      </c>
      <c r="D558" s="3"/>
      <c r="E558" s="3">
        <f>F558+G558+I558+K558</f>
        <v>170</v>
      </c>
      <c r="F558" s="3"/>
      <c r="G558" s="3">
        <v>170</v>
      </c>
      <c r="H558" s="115"/>
      <c r="I558" s="116"/>
      <c r="J558" s="115"/>
      <c r="K558" s="119"/>
      <c r="L558" s="119"/>
      <c r="M558" s="116"/>
      <c r="N558" s="209"/>
      <c r="O558" s="276">
        <f t="shared" si="4178"/>
        <v>0</v>
      </c>
      <c r="P558" s="209"/>
      <c r="Q558" s="276">
        <f t="shared" si="4337"/>
        <v>0</v>
      </c>
      <c r="R558" s="209"/>
      <c r="S558" s="276">
        <f t="shared" si="4338"/>
        <v>0</v>
      </c>
      <c r="T558" s="209">
        <f>G558*0.2</f>
        <v>34</v>
      </c>
      <c r="U558" s="276">
        <f t="shared" si="4339"/>
        <v>0.2</v>
      </c>
      <c r="V558" s="209">
        <v>34</v>
      </c>
      <c r="W558" s="276">
        <f t="shared" si="4340"/>
        <v>0.2</v>
      </c>
      <c r="X558" s="209">
        <f>G558*0.4</f>
        <v>68</v>
      </c>
      <c r="Y558" s="276">
        <f t="shared" si="4341"/>
        <v>0.4</v>
      </c>
      <c r="Z558" s="209">
        <f>G558*0.5</f>
        <v>85</v>
      </c>
      <c r="AA558" s="276">
        <f t="shared" si="4342"/>
        <v>0.5</v>
      </c>
      <c r="AB558" s="209">
        <f>E558*0.55</f>
        <v>93.500000000000014</v>
      </c>
      <c r="AC558" s="276">
        <f t="shared" si="4343"/>
        <v>0.55000000000000004</v>
      </c>
      <c r="AD558" s="209">
        <v>118.99999999999999</v>
      </c>
      <c r="AE558" s="276">
        <f t="shared" si="4344"/>
        <v>0.7</v>
      </c>
      <c r="AF558" s="209">
        <f>E558*0.7</f>
        <v>118.99999999999999</v>
      </c>
      <c r="AG558" s="276">
        <f t="shared" si="4345"/>
        <v>0.7</v>
      </c>
      <c r="AH558" s="209">
        <f>E558*0.75</f>
        <v>127.5</v>
      </c>
      <c r="AI558" s="276">
        <f t="shared" si="4346"/>
        <v>0.75</v>
      </c>
      <c r="AJ558" s="209">
        <f>E558*0.8</f>
        <v>136</v>
      </c>
      <c r="AK558" s="276">
        <f t="shared" si="4347"/>
        <v>0.8</v>
      </c>
      <c r="AL558" s="209">
        <f>G558*0.95</f>
        <v>161.5</v>
      </c>
      <c r="AM558" s="276">
        <f t="shared" si="4348"/>
        <v>0.95</v>
      </c>
      <c r="AN558" s="115"/>
      <c r="AQ558" s="227" t="str">
        <f t="shared" si="4191"/>
        <v>ok</v>
      </c>
      <c r="AR558" s="228" t="str">
        <f t="shared" si="4192"/>
        <v>ok</v>
      </c>
      <c r="AS558" s="228" t="str">
        <f t="shared" si="4193"/>
        <v>ok</v>
      </c>
      <c r="AT558" s="124"/>
      <c r="AU558" s="228"/>
      <c r="AV558" s="228"/>
      <c r="AW558" s="228"/>
    </row>
    <row r="559" spans="1:49" x14ac:dyDescent="0.3">
      <c r="A559" s="161">
        <f>MAX(A$244:A553)+1</f>
        <v>87</v>
      </c>
      <c r="B559" s="148" t="s">
        <v>348</v>
      </c>
      <c r="C559" s="162">
        <f>C560</f>
        <v>3000</v>
      </c>
      <c r="D559" s="162">
        <f t="shared" ref="D559:AL559" si="4352">D560</f>
        <v>0</v>
      </c>
      <c r="E559" s="162">
        <f t="shared" si="4352"/>
        <v>3000</v>
      </c>
      <c r="F559" s="162">
        <f t="shared" si="4352"/>
        <v>3000</v>
      </c>
      <c r="G559" s="162">
        <f t="shared" si="4352"/>
        <v>0</v>
      </c>
      <c r="H559" s="162">
        <f t="shared" si="4352"/>
        <v>0</v>
      </c>
      <c r="I559" s="162">
        <f t="shared" si="4352"/>
        <v>0</v>
      </c>
      <c r="J559" s="162">
        <f t="shared" si="4352"/>
        <v>0</v>
      </c>
      <c r="K559" s="155"/>
      <c r="L559" s="155"/>
      <c r="M559" s="162">
        <f t="shared" si="4083"/>
        <v>3000</v>
      </c>
      <c r="N559" s="163">
        <f t="shared" si="4352"/>
        <v>0</v>
      </c>
      <c r="O559" s="164">
        <f t="shared" si="4178"/>
        <v>0</v>
      </c>
      <c r="P559" s="163">
        <f t="shared" si="4352"/>
        <v>0</v>
      </c>
      <c r="Q559" s="164">
        <f t="shared" ref="Q559" si="4353">P559/$C559</f>
        <v>0</v>
      </c>
      <c r="R559" s="163">
        <f t="shared" si="4352"/>
        <v>300</v>
      </c>
      <c r="S559" s="164">
        <f t="shared" ref="S559" si="4354">R559/$C559</f>
        <v>0.1</v>
      </c>
      <c r="T559" s="163">
        <f t="shared" si="4352"/>
        <v>600</v>
      </c>
      <c r="U559" s="164">
        <f t="shared" ref="U559" si="4355">T559/$C559</f>
        <v>0.2</v>
      </c>
      <c r="V559" s="163">
        <f t="shared" si="4352"/>
        <v>900</v>
      </c>
      <c r="W559" s="164">
        <f t="shared" ref="W559" si="4356">V559/$C559</f>
        <v>0.3</v>
      </c>
      <c r="X559" s="163">
        <f t="shared" si="4352"/>
        <v>1200</v>
      </c>
      <c r="Y559" s="164">
        <f t="shared" ref="Y559" si="4357">X559/$C559</f>
        <v>0.4</v>
      </c>
      <c r="Z559" s="163">
        <f t="shared" si="4352"/>
        <v>1500</v>
      </c>
      <c r="AA559" s="164">
        <f t="shared" ref="AA559" si="4358">Z559/$C559</f>
        <v>0.5</v>
      </c>
      <c r="AB559" s="163">
        <f t="shared" si="4352"/>
        <v>1650.0000000000002</v>
      </c>
      <c r="AC559" s="164">
        <f t="shared" ref="AC559" si="4359">AB559/$C559</f>
        <v>0.55000000000000004</v>
      </c>
      <c r="AD559" s="163">
        <f t="shared" si="4352"/>
        <v>2100</v>
      </c>
      <c r="AE559" s="164">
        <f t="shared" ref="AE559" si="4360">AD559/$C559</f>
        <v>0.7</v>
      </c>
      <c r="AF559" s="163">
        <f t="shared" si="4352"/>
        <v>2100</v>
      </c>
      <c r="AG559" s="164">
        <f t="shared" ref="AG559" si="4361">AF559/$C559</f>
        <v>0.7</v>
      </c>
      <c r="AH559" s="163">
        <f t="shared" si="4352"/>
        <v>2250</v>
      </c>
      <c r="AI559" s="164">
        <f t="shared" ref="AI559" si="4362">AH559/$C559</f>
        <v>0.75</v>
      </c>
      <c r="AJ559" s="163">
        <f t="shared" si="4352"/>
        <v>2400</v>
      </c>
      <c r="AK559" s="164">
        <f t="shared" ref="AK559" si="4363">AJ559/$C559</f>
        <v>0.8</v>
      </c>
      <c r="AL559" s="163">
        <f t="shared" si="4352"/>
        <v>2850</v>
      </c>
      <c r="AM559" s="164">
        <f t="shared" ref="AM559" si="4364">AL559/$C559</f>
        <v>0.95</v>
      </c>
      <c r="AN559" s="155"/>
      <c r="AQ559" s="227" t="str">
        <f t="shared" si="4191"/>
        <v>ok</v>
      </c>
      <c r="AR559" s="228" t="str">
        <f t="shared" si="4192"/>
        <v>ok</v>
      </c>
      <c r="AS559" s="228" t="str">
        <f t="shared" si="4193"/>
        <v>ok</v>
      </c>
      <c r="AT559" s="124"/>
      <c r="AU559" s="228"/>
      <c r="AV559" s="228"/>
      <c r="AW559" s="228" t="s">
        <v>452</v>
      </c>
    </row>
    <row r="560" spans="1:49" s="167" customFormat="1" outlineLevel="1" x14ac:dyDescent="0.3">
      <c r="A560" s="113" t="s">
        <v>160</v>
      </c>
      <c r="B560" s="114" t="s">
        <v>228</v>
      </c>
      <c r="C560" s="3">
        <f t="shared" si="3847"/>
        <v>3000</v>
      </c>
      <c r="D560" s="3"/>
      <c r="E560" s="3">
        <f>F560+G560+I560+K560</f>
        <v>3000</v>
      </c>
      <c r="F560" s="116">
        <v>3000</v>
      </c>
      <c r="G560" s="116"/>
      <c r="H560" s="115"/>
      <c r="I560" s="116"/>
      <c r="J560" s="115"/>
      <c r="K560" s="119"/>
      <c r="L560" s="119"/>
      <c r="M560" s="116">
        <f t="shared" si="4083"/>
        <v>3000</v>
      </c>
      <c r="N560" s="209"/>
      <c r="O560" s="210">
        <f t="shared" si="4178"/>
        <v>0</v>
      </c>
      <c r="P560" s="209"/>
      <c r="Q560" s="210">
        <f t="shared" ref="Q560" si="4365">P560/$C560</f>
        <v>0</v>
      </c>
      <c r="R560" s="209">
        <f t="shared" ref="R560" si="4366">$E560*0.1</f>
        <v>300</v>
      </c>
      <c r="S560" s="210">
        <f t="shared" ref="S560" si="4367">R560/$C560</f>
        <v>0.1</v>
      </c>
      <c r="T560" s="209">
        <f t="shared" ref="T560" si="4368">$E560*0.2</f>
        <v>600</v>
      </c>
      <c r="U560" s="210">
        <f t="shared" ref="U560" si="4369">T560/$C560</f>
        <v>0.2</v>
      </c>
      <c r="V560" s="209">
        <f t="shared" ref="V560" si="4370">$E560*0.3</f>
        <v>900</v>
      </c>
      <c r="W560" s="210">
        <f t="shared" ref="W560" si="4371">V560/$C560</f>
        <v>0.3</v>
      </c>
      <c r="X560" s="209">
        <f t="shared" ref="X560" si="4372">$E560*0.4</f>
        <v>1200</v>
      </c>
      <c r="Y560" s="210">
        <f t="shared" ref="Y560" si="4373">X560/$C560</f>
        <v>0.4</v>
      </c>
      <c r="Z560" s="209">
        <f t="shared" ref="Z560" si="4374">$E560*0.5</f>
        <v>1500</v>
      </c>
      <c r="AA560" s="210">
        <f t="shared" ref="AA560" si="4375">Z560/$C560</f>
        <v>0.5</v>
      </c>
      <c r="AB560" s="209">
        <f t="shared" ref="AB560" si="4376">$E560*0.55</f>
        <v>1650.0000000000002</v>
      </c>
      <c r="AC560" s="210">
        <f t="shared" ref="AC560" si="4377">AB560/$C560</f>
        <v>0.55000000000000004</v>
      </c>
      <c r="AD560" s="209">
        <v>2100</v>
      </c>
      <c r="AE560" s="210">
        <f t="shared" ref="AE560" si="4378">AD560/$C560</f>
        <v>0.7</v>
      </c>
      <c r="AF560" s="209">
        <f t="shared" ref="AF560" si="4379">$E560*0.7</f>
        <v>2100</v>
      </c>
      <c r="AG560" s="210">
        <f t="shared" ref="AG560" si="4380">AF560/$C560</f>
        <v>0.7</v>
      </c>
      <c r="AH560" s="209">
        <f t="shared" ref="AH560" si="4381">$E560*0.75</f>
        <v>2250</v>
      </c>
      <c r="AI560" s="210">
        <f t="shared" ref="AI560" si="4382">AH560/$C560</f>
        <v>0.75</v>
      </c>
      <c r="AJ560" s="209">
        <f t="shared" ref="AJ560" si="4383">$E560*0.8</f>
        <v>2400</v>
      </c>
      <c r="AK560" s="210">
        <f t="shared" ref="AK560" si="4384">AJ560/$C560</f>
        <v>0.8</v>
      </c>
      <c r="AL560" s="209">
        <f t="shared" ref="AL560" si="4385">$E560*0.95</f>
        <v>2850</v>
      </c>
      <c r="AM560" s="210">
        <f t="shared" ref="AM560" si="4386">AL560/$C560</f>
        <v>0.95</v>
      </c>
      <c r="AN560" s="115"/>
      <c r="AP560" s="168"/>
      <c r="AQ560" s="227" t="str">
        <f t="shared" si="4191"/>
        <v>ok</v>
      </c>
      <c r="AR560" s="228" t="str">
        <f t="shared" si="4192"/>
        <v>ok</v>
      </c>
      <c r="AS560" s="228" t="str">
        <f t="shared" si="4193"/>
        <v>ok</v>
      </c>
      <c r="AT560" s="124"/>
      <c r="AU560" s="228"/>
      <c r="AV560" s="228"/>
      <c r="AW560" s="228"/>
    </row>
    <row r="561" spans="1:49" x14ac:dyDescent="0.3">
      <c r="A561" s="161">
        <f>MAX(A$244:A559)+1</f>
        <v>88</v>
      </c>
      <c r="B561" s="148" t="s">
        <v>349</v>
      </c>
      <c r="C561" s="162">
        <f>C562+C563</f>
        <v>15750</v>
      </c>
      <c r="D561" s="162">
        <f t="shared" ref="D561:AL561" si="4387">D562+D563</f>
        <v>0</v>
      </c>
      <c r="E561" s="162">
        <f t="shared" si="4387"/>
        <v>15750</v>
      </c>
      <c r="F561" s="162">
        <f t="shared" si="4387"/>
        <v>3000</v>
      </c>
      <c r="G561" s="162">
        <f t="shared" si="4387"/>
        <v>12750</v>
      </c>
      <c r="H561" s="162">
        <f t="shared" si="4387"/>
        <v>0</v>
      </c>
      <c r="I561" s="162">
        <f t="shared" si="4387"/>
        <v>0</v>
      </c>
      <c r="J561" s="162">
        <f t="shared" si="4387"/>
        <v>0</v>
      </c>
      <c r="K561" s="162">
        <f t="shared" si="4387"/>
        <v>0</v>
      </c>
      <c r="L561" s="162">
        <f t="shared" si="4387"/>
        <v>0</v>
      </c>
      <c r="M561" s="162">
        <f t="shared" si="4387"/>
        <v>3000</v>
      </c>
      <c r="N561" s="163">
        <f t="shared" si="4387"/>
        <v>760</v>
      </c>
      <c r="O561" s="164">
        <f t="shared" si="4178"/>
        <v>4.8253968253968257E-2</v>
      </c>
      <c r="P561" s="163">
        <f t="shared" si="4387"/>
        <v>2850</v>
      </c>
      <c r="Q561" s="164">
        <f t="shared" ref="Q561:Q563" si="4388">P561/$C561</f>
        <v>0.18095238095238095</v>
      </c>
      <c r="R561" s="163">
        <f t="shared" si="4387"/>
        <v>4125</v>
      </c>
      <c r="S561" s="164">
        <f t="shared" ref="S561:S563" si="4389">R561/$C561</f>
        <v>0.26190476190476192</v>
      </c>
      <c r="T561" s="163">
        <f t="shared" si="4387"/>
        <v>5400</v>
      </c>
      <c r="U561" s="164">
        <f t="shared" ref="U561:U563" si="4390">T561/$C561</f>
        <v>0.34285714285714286</v>
      </c>
      <c r="V561" s="163">
        <f t="shared" si="4387"/>
        <v>6675</v>
      </c>
      <c r="W561" s="164">
        <f t="shared" ref="W561:W563" si="4391">V561/$C561</f>
        <v>0.4238095238095238</v>
      </c>
      <c r="X561" s="163">
        <f t="shared" si="4387"/>
        <v>7950</v>
      </c>
      <c r="Y561" s="164">
        <f t="shared" ref="Y561:Y563" si="4392">X561/$C561</f>
        <v>0.50476190476190474</v>
      </c>
      <c r="Z561" s="163">
        <f t="shared" si="4387"/>
        <v>9225</v>
      </c>
      <c r="AA561" s="164">
        <f t="shared" ref="AA561:AA563" si="4393">Z561/$C561</f>
        <v>0.58571428571428574</v>
      </c>
      <c r="AB561" s="163">
        <f t="shared" si="4387"/>
        <v>10500</v>
      </c>
      <c r="AC561" s="164">
        <f t="shared" ref="AC561:AC563" si="4394">AB561/$C561</f>
        <v>0.66666666666666663</v>
      </c>
      <c r="AD561" s="163">
        <f t="shared" si="4387"/>
        <v>11775</v>
      </c>
      <c r="AE561" s="164">
        <f t="shared" ref="AE561:AE563" si="4395">AD561/$C561</f>
        <v>0.74761904761904763</v>
      </c>
      <c r="AF561" s="163">
        <f t="shared" si="4387"/>
        <v>13050</v>
      </c>
      <c r="AG561" s="164">
        <f t="shared" ref="AG561:AG563" si="4396">AF561/$C561</f>
        <v>0.82857142857142863</v>
      </c>
      <c r="AH561" s="163">
        <f t="shared" si="4387"/>
        <v>13687.5</v>
      </c>
      <c r="AI561" s="164">
        <f t="shared" ref="AI561:AI563" si="4397">AH561/$C561</f>
        <v>0.86904761904761907</v>
      </c>
      <c r="AJ561" s="163">
        <f t="shared" si="4387"/>
        <v>14325</v>
      </c>
      <c r="AK561" s="164">
        <f t="shared" ref="AK561:AK563" si="4398">AJ561/$C561</f>
        <v>0.90952380952380951</v>
      </c>
      <c r="AL561" s="163">
        <f t="shared" si="4387"/>
        <v>14962.5</v>
      </c>
      <c r="AM561" s="164">
        <f t="shared" ref="AM561:AM563" si="4399">AL561/$C561</f>
        <v>0.95</v>
      </c>
      <c r="AN561" s="155"/>
      <c r="AQ561" s="227" t="str">
        <f t="shared" si="4191"/>
        <v>ok</v>
      </c>
      <c r="AR561" s="228" t="str">
        <f t="shared" si="4192"/>
        <v>ok</v>
      </c>
      <c r="AS561" s="228" t="str">
        <f t="shared" si="4193"/>
        <v>ok</v>
      </c>
      <c r="AT561" s="124"/>
      <c r="AU561" s="228" t="s">
        <v>452</v>
      </c>
      <c r="AV561" s="228" t="s">
        <v>452</v>
      </c>
      <c r="AW561" s="228"/>
    </row>
    <row r="562" spans="1:49" s="167" customFormat="1" outlineLevel="1" x14ac:dyDescent="0.3">
      <c r="A562" s="113" t="s">
        <v>160</v>
      </c>
      <c r="B562" s="114" t="s">
        <v>228</v>
      </c>
      <c r="C562" s="3">
        <f t="shared" si="3847"/>
        <v>3000</v>
      </c>
      <c r="D562" s="3"/>
      <c r="E562" s="3">
        <f>F562+G562+I562+K562</f>
        <v>3000</v>
      </c>
      <c r="F562" s="116">
        <v>3000</v>
      </c>
      <c r="G562" s="116"/>
      <c r="H562" s="115"/>
      <c r="I562" s="116"/>
      <c r="J562" s="115"/>
      <c r="K562" s="119"/>
      <c r="L562" s="119"/>
      <c r="M562" s="116">
        <f t="shared" si="4083"/>
        <v>3000</v>
      </c>
      <c r="N562" s="209">
        <v>760</v>
      </c>
      <c r="O562" s="276">
        <f t="shared" si="4178"/>
        <v>0.25333333333333335</v>
      </c>
      <c r="P562" s="209">
        <f>2090+N562</f>
        <v>2850</v>
      </c>
      <c r="Q562" s="276">
        <f t="shared" si="4388"/>
        <v>0.95</v>
      </c>
      <c r="R562" s="209">
        <v>2850</v>
      </c>
      <c r="S562" s="276">
        <f t="shared" si="4389"/>
        <v>0.95</v>
      </c>
      <c r="T562" s="209">
        <v>2850</v>
      </c>
      <c r="U562" s="276">
        <f t="shared" si="4390"/>
        <v>0.95</v>
      </c>
      <c r="V562" s="209">
        <v>2850</v>
      </c>
      <c r="W562" s="276">
        <f t="shared" si="4391"/>
        <v>0.95</v>
      </c>
      <c r="X562" s="209">
        <v>2850</v>
      </c>
      <c r="Y562" s="276">
        <f t="shared" si="4392"/>
        <v>0.95</v>
      </c>
      <c r="Z562" s="209">
        <v>2850</v>
      </c>
      <c r="AA562" s="276">
        <f t="shared" si="4393"/>
        <v>0.95</v>
      </c>
      <c r="AB562" s="209">
        <v>2850</v>
      </c>
      <c r="AC562" s="276">
        <f t="shared" si="4394"/>
        <v>0.95</v>
      </c>
      <c r="AD562" s="209">
        <v>2850</v>
      </c>
      <c r="AE562" s="276">
        <f t="shared" si="4395"/>
        <v>0.95</v>
      </c>
      <c r="AF562" s="209">
        <v>2850</v>
      </c>
      <c r="AG562" s="276">
        <f t="shared" si="4396"/>
        <v>0.95</v>
      </c>
      <c r="AH562" s="209">
        <v>2850</v>
      </c>
      <c r="AI562" s="276">
        <f t="shared" si="4397"/>
        <v>0.95</v>
      </c>
      <c r="AJ562" s="209">
        <v>2850</v>
      </c>
      <c r="AK562" s="276">
        <f t="shared" si="4398"/>
        <v>0.95</v>
      </c>
      <c r="AL562" s="209">
        <v>2850</v>
      </c>
      <c r="AM562" s="276">
        <f t="shared" si="4399"/>
        <v>0.95</v>
      </c>
      <c r="AN562" s="115"/>
      <c r="AP562" s="168"/>
      <c r="AQ562" s="227" t="str">
        <f t="shared" si="4191"/>
        <v>ok</v>
      </c>
      <c r="AR562" s="228" t="str">
        <f t="shared" si="4192"/>
        <v>ok</v>
      </c>
      <c r="AS562" s="228" t="str">
        <f t="shared" si="4193"/>
        <v>ok</v>
      </c>
      <c r="AT562" s="124"/>
      <c r="AU562" s="228"/>
      <c r="AV562" s="228"/>
      <c r="AW562" s="228"/>
    </row>
    <row r="563" spans="1:49" ht="39.6" outlineLevel="1" x14ac:dyDescent="0.3">
      <c r="A563" s="113" t="s">
        <v>160</v>
      </c>
      <c r="B563" s="114" t="s">
        <v>430</v>
      </c>
      <c r="C563" s="3">
        <f>D563+E563</f>
        <v>12750</v>
      </c>
      <c r="D563" s="3"/>
      <c r="E563" s="3">
        <f>F563+G563+I563+K563</f>
        <v>12750</v>
      </c>
      <c r="F563" s="3"/>
      <c r="G563" s="3">
        <v>12750</v>
      </c>
      <c r="H563" s="115"/>
      <c r="I563" s="116"/>
      <c r="J563" s="115"/>
      <c r="K563" s="119"/>
      <c r="L563" s="119"/>
      <c r="M563" s="116"/>
      <c r="N563" s="209"/>
      <c r="O563" s="276">
        <f t="shared" si="4178"/>
        <v>0</v>
      </c>
      <c r="P563" s="209"/>
      <c r="Q563" s="276">
        <f t="shared" si="4388"/>
        <v>0</v>
      </c>
      <c r="R563" s="209">
        <f>12750*0.1</f>
        <v>1275</v>
      </c>
      <c r="S563" s="276">
        <f t="shared" si="4389"/>
        <v>0.1</v>
      </c>
      <c r="T563" s="209">
        <f>12750*0.2</f>
        <v>2550</v>
      </c>
      <c r="U563" s="276">
        <f t="shared" si="4390"/>
        <v>0.2</v>
      </c>
      <c r="V563" s="209">
        <f>12750*0.3</f>
        <v>3825</v>
      </c>
      <c r="W563" s="276">
        <f t="shared" si="4391"/>
        <v>0.3</v>
      </c>
      <c r="X563" s="209">
        <f>12750*0.4</f>
        <v>5100</v>
      </c>
      <c r="Y563" s="276">
        <f t="shared" si="4392"/>
        <v>0.4</v>
      </c>
      <c r="Z563" s="209">
        <f>12750*0.5</f>
        <v>6375</v>
      </c>
      <c r="AA563" s="276">
        <f t="shared" si="4393"/>
        <v>0.5</v>
      </c>
      <c r="AB563" s="209">
        <f>12750*0.6</f>
        <v>7650</v>
      </c>
      <c r="AC563" s="276">
        <f t="shared" si="4394"/>
        <v>0.6</v>
      </c>
      <c r="AD563" s="209">
        <f>12750*0.7</f>
        <v>8925</v>
      </c>
      <c r="AE563" s="276">
        <f t="shared" si="4395"/>
        <v>0.7</v>
      </c>
      <c r="AF563" s="209">
        <f>12750*0.8</f>
        <v>10200</v>
      </c>
      <c r="AG563" s="276">
        <f t="shared" si="4396"/>
        <v>0.8</v>
      </c>
      <c r="AH563" s="209">
        <f>12750*0.85</f>
        <v>10837.5</v>
      </c>
      <c r="AI563" s="276">
        <f t="shared" si="4397"/>
        <v>0.85</v>
      </c>
      <c r="AJ563" s="209">
        <f>12750*0.9</f>
        <v>11475</v>
      </c>
      <c r="AK563" s="276">
        <f t="shared" si="4398"/>
        <v>0.9</v>
      </c>
      <c r="AL563" s="209">
        <f>12750*0.95</f>
        <v>12112.5</v>
      </c>
      <c r="AM563" s="276">
        <f t="shared" si="4399"/>
        <v>0.95</v>
      </c>
      <c r="AN563" s="115"/>
      <c r="AQ563" s="227" t="str">
        <f t="shared" si="4191"/>
        <v>ok</v>
      </c>
      <c r="AR563" s="228" t="str">
        <f t="shared" si="4192"/>
        <v>ok</v>
      </c>
      <c r="AS563" s="228" t="str">
        <f t="shared" si="4193"/>
        <v>ok</v>
      </c>
      <c r="AT563" s="124"/>
      <c r="AU563" s="228"/>
      <c r="AV563" s="228"/>
      <c r="AW563" s="228"/>
    </row>
    <row r="564" spans="1:49" x14ac:dyDescent="0.3">
      <c r="A564" s="161">
        <f>MAX(A$244:A561)+1</f>
        <v>89</v>
      </c>
      <c r="B564" s="148" t="s">
        <v>350</v>
      </c>
      <c r="C564" s="162">
        <f>C565+C566</f>
        <v>3425</v>
      </c>
      <c r="D564" s="162">
        <f t="shared" ref="D564:AL564" si="4400">D565+D566</f>
        <v>0</v>
      </c>
      <c r="E564" s="162">
        <f t="shared" si="4400"/>
        <v>3425</v>
      </c>
      <c r="F564" s="162">
        <f t="shared" si="4400"/>
        <v>3000</v>
      </c>
      <c r="G564" s="162">
        <f t="shared" si="4400"/>
        <v>425</v>
      </c>
      <c r="H564" s="162">
        <f t="shared" si="4400"/>
        <v>0</v>
      </c>
      <c r="I564" s="162">
        <f t="shared" si="4400"/>
        <v>0</v>
      </c>
      <c r="J564" s="162">
        <f t="shared" si="4400"/>
        <v>0</v>
      </c>
      <c r="K564" s="162">
        <f t="shared" si="4400"/>
        <v>0</v>
      </c>
      <c r="L564" s="162">
        <f t="shared" si="4400"/>
        <v>0</v>
      </c>
      <c r="M564" s="162">
        <f t="shared" si="4400"/>
        <v>3000</v>
      </c>
      <c r="N564" s="163">
        <f t="shared" si="4400"/>
        <v>0</v>
      </c>
      <c r="O564" s="164">
        <f t="shared" si="4178"/>
        <v>0</v>
      </c>
      <c r="P564" s="163">
        <f t="shared" si="4400"/>
        <v>160</v>
      </c>
      <c r="Q564" s="164">
        <f t="shared" ref="Q564:Q566" si="4401">P564/$C564</f>
        <v>4.6715328467153282E-2</v>
      </c>
      <c r="R564" s="163">
        <f t="shared" si="4400"/>
        <v>360</v>
      </c>
      <c r="S564" s="164">
        <f t="shared" ref="S564:S566" si="4402">R564/$C564</f>
        <v>0.10510948905109489</v>
      </c>
      <c r="T564" s="163">
        <f t="shared" si="4400"/>
        <v>360</v>
      </c>
      <c r="U564" s="164">
        <f t="shared" ref="U564:U566" si="4403">T564/$C564</f>
        <v>0.10510948905109489</v>
      </c>
      <c r="V564" s="163">
        <f t="shared" si="4400"/>
        <v>360</v>
      </c>
      <c r="W564" s="164">
        <f t="shared" ref="W564:W566" si="4404">V564/$C564</f>
        <v>0.10510948905109489</v>
      </c>
      <c r="X564" s="163">
        <f t="shared" si="4400"/>
        <v>1260</v>
      </c>
      <c r="Y564" s="164">
        <f t="shared" ref="Y564:Y566" si="4405">X564/$C564</f>
        <v>0.36788321167883209</v>
      </c>
      <c r="Z564" s="163">
        <f t="shared" si="4400"/>
        <v>1260</v>
      </c>
      <c r="AA564" s="164">
        <f t="shared" ref="AA564:AA566" si="4406">Z564/$C564</f>
        <v>0.36788321167883209</v>
      </c>
      <c r="AB564" s="163">
        <f t="shared" si="4400"/>
        <v>1260</v>
      </c>
      <c r="AC564" s="164">
        <f t="shared" ref="AC564:AC566" si="4407">AB564/$C564</f>
        <v>0.36788321167883209</v>
      </c>
      <c r="AD564" s="163">
        <f t="shared" si="4400"/>
        <v>1260</v>
      </c>
      <c r="AE564" s="164">
        <f t="shared" ref="AE564:AE566" si="4408">AD564/$C564</f>
        <v>0.36788321167883209</v>
      </c>
      <c r="AF564" s="163">
        <f t="shared" si="4400"/>
        <v>1260</v>
      </c>
      <c r="AG564" s="164">
        <f t="shared" ref="AG564:AG566" si="4409">AF564/$C564</f>
        <v>0.36788321167883209</v>
      </c>
      <c r="AH564" s="163">
        <f t="shared" si="4400"/>
        <v>1260</v>
      </c>
      <c r="AI564" s="164">
        <f t="shared" ref="AI564:AI566" si="4410">AH564/$C564</f>
        <v>0.36788321167883209</v>
      </c>
      <c r="AJ564" s="163">
        <f t="shared" si="4400"/>
        <v>3253.75</v>
      </c>
      <c r="AK564" s="164">
        <f t="shared" ref="AK564:AK566" si="4411">AJ564/$C564</f>
        <v>0.95</v>
      </c>
      <c r="AL564" s="163">
        <f t="shared" si="4400"/>
        <v>3253.75</v>
      </c>
      <c r="AM564" s="164">
        <f t="shared" ref="AM564:AM566" si="4412">AL564/$C564</f>
        <v>0.95</v>
      </c>
      <c r="AN564" s="155"/>
      <c r="AQ564" s="227" t="str">
        <f t="shared" si="4191"/>
        <v>ok</v>
      </c>
      <c r="AR564" s="228" t="str">
        <f t="shared" si="4192"/>
        <v>ok</v>
      </c>
      <c r="AS564" s="228" t="str">
        <f t="shared" si="4193"/>
        <v>ok</v>
      </c>
      <c r="AT564" s="124"/>
      <c r="AU564" s="228"/>
      <c r="AV564" s="228" t="s">
        <v>452</v>
      </c>
      <c r="AW564" s="228"/>
    </row>
    <row r="565" spans="1:49" s="167" customFormat="1" outlineLevel="1" x14ac:dyDescent="0.3">
      <c r="A565" s="113" t="s">
        <v>160</v>
      </c>
      <c r="B565" s="114" t="s">
        <v>228</v>
      </c>
      <c r="C565" s="3">
        <f t="shared" si="3847"/>
        <v>3000</v>
      </c>
      <c r="D565" s="3"/>
      <c r="E565" s="3">
        <f>F565+G565+I565+K565</f>
        <v>3000</v>
      </c>
      <c r="F565" s="116">
        <v>3000</v>
      </c>
      <c r="G565" s="116"/>
      <c r="H565" s="115"/>
      <c r="I565" s="116"/>
      <c r="J565" s="115"/>
      <c r="K565" s="119"/>
      <c r="L565" s="119"/>
      <c r="M565" s="116">
        <f t="shared" ref="M565:M587" si="4413">F565+H565+J565+L565</f>
        <v>3000</v>
      </c>
      <c r="N565" s="209"/>
      <c r="O565" s="276">
        <f t="shared" si="4178"/>
        <v>0</v>
      </c>
      <c r="P565" s="209">
        <v>160</v>
      </c>
      <c r="Q565" s="276">
        <f t="shared" si="4401"/>
        <v>5.3333333333333337E-2</v>
      </c>
      <c r="R565" s="209">
        <v>360</v>
      </c>
      <c r="S565" s="276">
        <f t="shared" si="4402"/>
        <v>0.12</v>
      </c>
      <c r="T565" s="209">
        <v>360</v>
      </c>
      <c r="U565" s="276">
        <f t="shared" si="4403"/>
        <v>0.12</v>
      </c>
      <c r="V565" s="209">
        <v>360</v>
      </c>
      <c r="W565" s="276">
        <f t="shared" si="4404"/>
        <v>0.12</v>
      </c>
      <c r="X565" s="209">
        <v>1260</v>
      </c>
      <c r="Y565" s="276">
        <f t="shared" si="4405"/>
        <v>0.42</v>
      </c>
      <c r="Z565" s="209">
        <v>1260</v>
      </c>
      <c r="AA565" s="276">
        <f t="shared" si="4406"/>
        <v>0.42</v>
      </c>
      <c r="AB565" s="209">
        <v>1260</v>
      </c>
      <c r="AC565" s="276">
        <f t="shared" si="4407"/>
        <v>0.42</v>
      </c>
      <c r="AD565" s="209">
        <v>1260</v>
      </c>
      <c r="AE565" s="276">
        <f t="shared" si="4408"/>
        <v>0.42</v>
      </c>
      <c r="AF565" s="209">
        <v>1260</v>
      </c>
      <c r="AG565" s="276">
        <f t="shared" si="4409"/>
        <v>0.42</v>
      </c>
      <c r="AH565" s="209">
        <v>1260</v>
      </c>
      <c r="AI565" s="276">
        <f t="shared" si="4410"/>
        <v>0.42</v>
      </c>
      <c r="AJ565" s="209">
        <v>2850</v>
      </c>
      <c r="AK565" s="276">
        <f t="shared" si="4411"/>
        <v>0.95</v>
      </c>
      <c r="AL565" s="209">
        <v>2850</v>
      </c>
      <c r="AM565" s="276">
        <f t="shared" si="4412"/>
        <v>0.95</v>
      </c>
      <c r="AN565" s="115"/>
      <c r="AP565" s="168"/>
      <c r="AQ565" s="227" t="str">
        <f t="shared" si="4191"/>
        <v>ok</v>
      </c>
      <c r="AR565" s="228" t="str">
        <f t="shared" si="4192"/>
        <v>ok</v>
      </c>
      <c r="AS565" s="228" t="str">
        <f t="shared" si="4193"/>
        <v>ok</v>
      </c>
      <c r="AT565" s="124"/>
      <c r="AU565" s="228"/>
      <c r="AV565" s="228"/>
      <c r="AW565" s="228"/>
    </row>
    <row r="566" spans="1:49" ht="39.6" outlineLevel="1" x14ac:dyDescent="0.3">
      <c r="A566" s="113" t="s">
        <v>160</v>
      </c>
      <c r="B566" s="114" t="s">
        <v>430</v>
      </c>
      <c r="C566" s="3">
        <f>D566+E566</f>
        <v>425</v>
      </c>
      <c r="D566" s="3"/>
      <c r="E566" s="3">
        <f>F566+G566+I566+K566</f>
        <v>425</v>
      </c>
      <c r="F566" s="3"/>
      <c r="G566" s="3">
        <v>425</v>
      </c>
      <c r="H566" s="115"/>
      <c r="I566" s="116"/>
      <c r="J566" s="115"/>
      <c r="K566" s="119"/>
      <c r="L566" s="119"/>
      <c r="M566" s="116"/>
      <c r="N566" s="209"/>
      <c r="O566" s="276">
        <f t="shared" si="4178"/>
        <v>0</v>
      </c>
      <c r="P566" s="209"/>
      <c r="Q566" s="276">
        <f t="shared" si="4401"/>
        <v>0</v>
      </c>
      <c r="R566" s="209"/>
      <c r="S566" s="276">
        <f t="shared" si="4402"/>
        <v>0</v>
      </c>
      <c r="T566" s="209"/>
      <c r="U566" s="276">
        <f t="shared" si="4403"/>
        <v>0</v>
      </c>
      <c r="V566" s="209"/>
      <c r="W566" s="276">
        <f t="shared" si="4404"/>
        <v>0</v>
      </c>
      <c r="X566" s="209"/>
      <c r="Y566" s="276">
        <f t="shared" si="4405"/>
        <v>0</v>
      </c>
      <c r="Z566" s="209"/>
      <c r="AA566" s="276">
        <f t="shared" si="4406"/>
        <v>0</v>
      </c>
      <c r="AB566" s="209"/>
      <c r="AC566" s="276">
        <f t="shared" si="4407"/>
        <v>0</v>
      </c>
      <c r="AD566" s="209"/>
      <c r="AE566" s="276">
        <f t="shared" si="4408"/>
        <v>0</v>
      </c>
      <c r="AF566" s="209"/>
      <c r="AG566" s="276">
        <f t="shared" si="4409"/>
        <v>0</v>
      </c>
      <c r="AH566" s="209"/>
      <c r="AI566" s="276">
        <f t="shared" si="4410"/>
        <v>0</v>
      </c>
      <c r="AJ566" s="209">
        <f>425*0.95</f>
        <v>403.75</v>
      </c>
      <c r="AK566" s="276">
        <f t="shared" si="4411"/>
        <v>0.95</v>
      </c>
      <c r="AL566" s="209">
        <f>425*0.95</f>
        <v>403.75</v>
      </c>
      <c r="AM566" s="276">
        <f t="shared" si="4412"/>
        <v>0.95</v>
      </c>
      <c r="AN566" s="115"/>
      <c r="AQ566" s="227" t="str">
        <f t="shared" si="4191"/>
        <v>ok</v>
      </c>
      <c r="AR566" s="228" t="str">
        <f t="shared" si="4192"/>
        <v>ok</v>
      </c>
      <c r="AS566" s="228" t="str">
        <f t="shared" si="4193"/>
        <v>ok</v>
      </c>
      <c r="AT566" s="124"/>
      <c r="AU566" s="228"/>
      <c r="AV566" s="228"/>
      <c r="AW566" s="228"/>
    </row>
    <row r="567" spans="1:49" x14ac:dyDescent="0.3">
      <c r="A567" s="161">
        <f>MAX(A$244:A564)+1</f>
        <v>90</v>
      </c>
      <c r="B567" s="148" t="s">
        <v>351</v>
      </c>
      <c r="C567" s="162">
        <f>C568+C569</f>
        <v>3425</v>
      </c>
      <c r="D567" s="162">
        <f t="shared" ref="D567:AL567" si="4414">D568+D569</f>
        <v>0</v>
      </c>
      <c r="E567" s="162">
        <f t="shared" si="4414"/>
        <v>3425</v>
      </c>
      <c r="F567" s="162">
        <f t="shared" si="4414"/>
        <v>3000</v>
      </c>
      <c r="G567" s="162">
        <f t="shared" si="4414"/>
        <v>425</v>
      </c>
      <c r="H567" s="162">
        <f t="shared" si="4414"/>
        <v>0</v>
      </c>
      <c r="I567" s="162">
        <f t="shared" si="4414"/>
        <v>0</v>
      </c>
      <c r="J567" s="162">
        <f t="shared" si="4414"/>
        <v>0</v>
      </c>
      <c r="K567" s="162">
        <f t="shared" si="4414"/>
        <v>0</v>
      </c>
      <c r="L567" s="162">
        <f t="shared" si="4414"/>
        <v>0</v>
      </c>
      <c r="M567" s="162">
        <f t="shared" si="4414"/>
        <v>3000</v>
      </c>
      <c r="N567" s="163">
        <f t="shared" si="4414"/>
        <v>0</v>
      </c>
      <c r="O567" s="164">
        <f t="shared" si="4178"/>
        <v>0</v>
      </c>
      <c r="P567" s="163">
        <f t="shared" si="4414"/>
        <v>0</v>
      </c>
      <c r="Q567" s="164">
        <f t="shared" ref="Q567" si="4415">P567/$C567</f>
        <v>0</v>
      </c>
      <c r="R567" s="163">
        <f t="shared" si="4414"/>
        <v>342.5</v>
      </c>
      <c r="S567" s="164">
        <f t="shared" ref="S567" si="4416">R567/$C567</f>
        <v>0.1</v>
      </c>
      <c r="T567" s="163">
        <f t="shared" si="4414"/>
        <v>685</v>
      </c>
      <c r="U567" s="164">
        <f t="shared" ref="U567" si="4417">T567/$C567</f>
        <v>0.2</v>
      </c>
      <c r="V567" s="163">
        <f t="shared" si="4414"/>
        <v>1027.5</v>
      </c>
      <c r="W567" s="164">
        <f t="shared" ref="W567" si="4418">V567/$C567</f>
        <v>0.3</v>
      </c>
      <c r="X567" s="163">
        <f t="shared" si="4414"/>
        <v>1370</v>
      </c>
      <c r="Y567" s="164">
        <f t="shared" ref="Y567" si="4419">X567/$C567</f>
        <v>0.4</v>
      </c>
      <c r="Z567" s="163">
        <f t="shared" si="4414"/>
        <v>1712.5</v>
      </c>
      <c r="AA567" s="164">
        <f t="shared" ref="AA567" si="4420">Z567/$C567</f>
        <v>0.5</v>
      </c>
      <c r="AB567" s="163">
        <f t="shared" si="4414"/>
        <v>1883.7500000000002</v>
      </c>
      <c r="AC567" s="164">
        <f t="shared" ref="AC567" si="4421">AB567/$C567</f>
        <v>0.55000000000000004</v>
      </c>
      <c r="AD567" s="163">
        <f t="shared" si="4414"/>
        <v>2397.5</v>
      </c>
      <c r="AE567" s="164">
        <f t="shared" ref="AE567" si="4422">AD567/$C567</f>
        <v>0.7</v>
      </c>
      <c r="AF567" s="163">
        <f t="shared" si="4414"/>
        <v>2397.5</v>
      </c>
      <c r="AG567" s="164">
        <f t="shared" ref="AG567" si="4423">AF567/$C567</f>
        <v>0.7</v>
      </c>
      <c r="AH567" s="163">
        <f t="shared" si="4414"/>
        <v>2568.75</v>
      </c>
      <c r="AI567" s="164">
        <f t="shared" ref="AI567" si="4424">AH567/$C567</f>
        <v>0.75</v>
      </c>
      <c r="AJ567" s="163">
        <f t="shared" si="4414"/>
        <v>2740</v>
      </c>
      <c r="AK567" s="164">
        <f t="shared" ref="AK567" si="4425">AJ567/$C567</f>
        <v>0.8</v>
      </c>
      <c r="AL567" s="163">
        <f t="shared" si="4414"/>
        <v>3253.75</v>
      </c>
      <c r="AM567" s="164">
        <f t="shared" ref="AM567" si="4426">AL567/$C567</f>
        <v>0.95</v>
      </c>
      <c r="AN567" s="155"/>
      <c r="AQ567" s="227" t="str">
        <f t="shared" si="4191"/>
        <v>ok</v>
      </c>
      <c r="AR567" s="228" t="str">
        <f t="shared" si="4192"/>
        <v>ok</v>
      </c>
      <c r="AS567" s="228" t="str">
        <f t="shared" si="4193"/>
        <v>ok</v>
      </c>
      <c r="AT567" s="124"/>
      <c r="AU567" s="228"/>
      <c r="AV567" s="228"/>
      <c r="AW567" s="228" t="s">
        <v>452</v>
      </c>
    </row>
    <row r="568" spans="1:49" s="167" customFormat="1" outlineLevel="1" x14ac:dyDescent="0.3">
      <c r="A568" s="113" t="s">
        <v>160</v>
      </c>
      <c r="B568" s="114" t="s">
        <v>228</v>
      </c>
      <c r="C568" s="3">
        <f t="shared" si="3847"/>
        <v>3000</v>
      </c>
      <c r="D568" s="3"/>
      <c r="E568" s="3">
        <f>F568+G568+I568+K568</f>
        <v>3000</v>
      </c>
      <c r="F568" s="116">
        <v>3000</v>
      </c>
      <c r="G568" s="116"/>
      <c r="H568" s="115"/>
      <c r="I568" s="116"/>
      <c r="J568" s="115"/>
      <c r="K568" s="119"/>
      <c r="L568" s="119"/>
      <c r="M568" s="116">
        <f t="shared" si="4413"/>
        <v>3000</v>
      </c>
      <c r="N568" s="209"/>
      <c r="O568" s="210">
        <f t="shared" si="4178"/>
        <v>0</v>
      </c>
      <c r="P568" s="209"/>
      <c r="Q568" s="210">
        <f t="shared" ref="Q568" si="4427">P568/$C568</f>
        <v>0</v>
      </c>
      <c r="R568" s="209">
        <f t="shared" ref="R568:R569" si="4428">$E568*0.1</f>
        <v>300</v>
      </c>
      <c r="S568" s="210">
        <f t="shared" ref="S568" si="4429">R568/$C568</f>
        <v>0.1</v>
      </c>
      <c r="T568" s="209">
        <f t="shared" ref="T568:T569" si="4430">$E568*0.2</f>
        <v>600</v>
      </c>
      <c r="U568" s="210">
        <f t="shared" ref="U568" si="4431">T568/$C568</f>
        <v>0.2</v>
      </c>
      <c r="V568" s="209">
        <f t="shared" ref="V568:V569" si="4432">$E568*0.3</f>
        <v>900</v>
      </c>
      <c r="W568" s="210">
        <f t="shared" ref="W568" si="4433">V568/$C568</f>
        <v>0.3</v>
      </c>
      <c r="X568" s="209">
        <f t="shared" ref="X568:X569" si="4434">$E568*0.4</f>
        <v>1200</v>
      </c>
      <c r="Y568" s="210">
        <f t="shared" ref="Y568" si="4435">X568/$C568</f>
        <v>0.4</v>
      </c>
      <c r="Z568" s="209">
        <f t="shared" ref="Z568:Z569" si="4436">$E568*0.5</f>
        <v>1500</v>
      </c>
      <c r="AA568" s="210">
        <f t="shared" ref="AA568" si="4437">Z568/$C568</f>
        <v>0.5</v>
      </c>
      <c r="AB568" s="209">
        <f t="shared" ref="AB568:AB569" si="4438">$E568*0.55</f>
        <v>1650.0000000000002</v>
      </c>
      <c r="AC568" s="210">
        <f t="shared" ref="AC568" si="4439">AB568/$C568</f>
        <v>0.55000000000000004</v>
      </c>
      <c r="AD568" s="209">
        <v>2100</v>
      </c>
      <c r="AE568" s="210">
        <f t="shared" ref="AE568" si="4440">AD568/$C568</f>
        <v>0.7</v>
      </c>
      <c r="AF568" s="209">
        <f t="shared" ref="AF568:AF569" si="4441">$E568*0.7</f>
        <v>2100</v>
      </c>
      <c r="AG568" s="210">
        <f t="shared" ref="AG568" si="4442">AF568/$C568</f>
        <v>0.7</v>
      </c>
      <c r="AH568" s="209">
        <f t="shared" ref="AH568:AH569" si="4443">$E568*0.75</f>
        <v>2250</v>
      </c>
      <c r="AI568" s="210">
        <f t="shared" ref="AI568" si="4444">AH568/$C568</f>
        <v>0.75</v>
      </c>
      <c r="AJ568" s="209">
        <f t="shared" ref="AJ568:AJ569" si="4445">$E568*0.8</f>
        <v>2400</v>
      </c>
      <c r="AK568" s="210">
        <f t="shared" ref="AK568" si="4446">AJ568/$C568</f>
        <v>0.8</v>
      </c>
      <c r="AL568" s="209">
        <f t="shared" ref="AL568:AL569" si="4447">$E568*0.95</f>
        <v>2850</v>
      </c>
      <c r="AM568" s="210">
        <f t="shared" ref="AM568" si="4448">AL568/$C568</f>
        <v>0.95</v>
      </c>
      <c r="AN568" s="115"/>
      <c r="AP568" s="168"/>
      <c r="AQ568" s="227" t="str">
        <f t="shared" si="4191"/>
        <v>ok</v>
      </c>
      <c r="AR568" s="228" t="str">
        <f t="shared" si="4192"/>
        <v>ok</v>
      </c>
      <c r="AS568" s="228" t="str">
        <f t="shared" si="4193"/>
        <v>ok</v>
      </c>
      <c r="AT568" s="124"/>
      <c r="AU568" s="228"/>
      <c r="AV568" s="228"/>
      <c r="AW568" s="228"/>
    </row>
    <row r="569" spans="1:49" ht="39.6" outlineLevel="1" x14ac:dyDescent="0.3">
      <c r="A569" s="113" t="s">
        <v>160</v>
      </c>
      <c r="B569" s="114" t="s">
        <v>430</v>
      </c>
      <c r="C569" s="3">
        <f>D569+E569</f>
        <v>425</v>
      </c>
      <c r="D569" s="3"/>
      <c r="E569" s="3">
        <f>F569+G569+I569+K569</f>
        <v>425</v>
      </c>
      <c r="F569" s="3"/>
      <c r="G569" s="3">
        <v>425</v>
      </c>
      <c r="H569" s="115"/>
      <c r="I569" s="116"/>
      <c r="J569" s="115"/>
      <c r="K569" s="119"/>
      <c r="L569" s="119"/>
      <c r="M569" s="116"/>
      <c r="N569" s="209"/>
      <c r="O569" s="210">
        <f t="shared" si="4178"/>
        <v>0</v>
      </c>
      <c r="P569" s="209"/>
      <c r="Q569" s="210">
        <f t="shared" ref="Q569" si="4449">P569/$C569</f>
        <v>0</v>
      </c>
      <c r="R569" s="209">
        <f t="shared" si="4428"/>
        <v>42.5</v>
      </c>
      <c r="S569" s="210">
        <f t="shared" ref="S569" si="4450">R569/$C569</f>
        <v>0.1</v>
      </c>
      <c r="T569" s="209">
        <f t="shared" si="4430"/>
        <v>85</v>
      </c>
      <c r="U569" s="210">
        <f t="shared" ref="U569" si="4451">T569/$C569</f>
        <v>0.2</v>
      </c>
      <c r="V569" s="209">
        <f t="shared" si="4432"/>
        <v>127.5</v>
      </c>
      <c r="W569" s="210">
        <f t="shared" ref="W569" si="4452">V569/$C569</f>
        <v>0.3</v>
      </c>
      <c r="X569" s="209">
        <f t="shared" si="4434"/>
        <v>170</v>
      </c>
      <c r="Y569" s="210">
        <f t="shared" ref="Y569" si="4453">X569/$C569</f>
        <v>0.4</v>
      </c>
      <c r="Z569" s="209">
        <f t="shared" si="4436"/>
        <v>212.5</v>
      </c>
      <c r="AA569" s="210">
        <f t="shared" ref="AA569" si="4454">Z569/$C569</f>
        <v>0.5</v>
      </c>
      <c r="AB569" s="209">
        <f t="shared" si="4438"/>
        <v>233.75000000000003</v>
      </c>
      <c r="AC569" s="210">
        <f t="shared" ref="AC569" si="4455">AB569/$C569</f>
        <v>0.55000000000000004</v>
      </c>
      <c r="AD569" s="209">
        <v>297.5</v>
      </c>
      <c r="AE569" s="210">
        <f t="shared" ref="AE569" si="4456">AD569/$C569</f>
        <v>0.7</v>
      </c>
      <c r="AF569" s="209">
        <f t="shared" si="4441"/>
        <v>297.5</v>
      </c>
      <c r="AG569" s="210">
        <f t="shared" ref="AG569" si="4457">AF569/$C569</f>
        <v>0.7</v>
      </c>
      <c r="AH569" s="209">
        <f t="shared" si="4443"/>
        <v>318.75</v>
      </c>
      <c r="AI569" s="210">
        <f t="shared" ref="AI569" si="4458">AH569/$C569</f>
        <v>0.75</v>
      </c>
      <c r="AJ569" s="209">
        <f t="shared" si="4445"/>
        <v>340</v>
      </c>
      <c r="AK569" s="210">
        <f t="shared" ref="AK569" si="4459">AJ569/$C569</f>
        <v>0.8</v>
      </c>
      <c r="AL569" s="209">
        <f t="shared" si="4447"/>
        <v>403.75</v>
      </c>
      <c r="AM569" s="210">
        <f t="shared" ref="AM569" si="4460">AL569/$C569</f>
        <v>0.95</v>
      </c>
      <c r="AN569" s="115"/>
      <c r="AQ569" s="227" t="str">
        <f t="shared" si="4191"/>
        <v>ok</v>
      </c>
      <c r="AR569" s="228" t="str">
        <f t="shared" si="4192"/>
        <v>ok</v>
      </c>
      <c r="AS569" s="228" t="str">
        <f t="shared" si="4193"/>
        <v>ok</v>
      </c>
      <c r="AT569" s="124"/>
      <c r="AU569" s="228"/>
      <c r="AV569" s="228"/>
      <c r="AW569" s="228"/>
    </row>
    <row r="570" spans="1:49" x14ac:dyDescent="0.3">
      <c r="A570" s="161">
        <f>MAX(A$244:A567)+1</f>
        <v>91</v>
      </c>
      <c r="B570" s="148" t="s">
        <v>352</v>
      </c>
      <c r="C570" s="162">
        <f>C571+C572</f>
        <v>3085</v>
      </c>
      <c r="D570" s="162">
        <f t="shared" ref="D570:AL570" si="4461">D571+D572</f>
        <v>0</v>
      </c>
      <c r="E570" s="162">
        <f t="shared" si="4461"/>
        <v>3085</v>
      </c>
      <c r="F570" s="162">
        <f t="shared" si="4461"/>
        <v>3000</v>
      </c>
      <c r="G570" s="162">
        <f t="shared" si="4461"/>
        <v>85</v>
      </c>
      <c r="H570" s="162">
        <f t="shared" si="4461"/>
        <v>0</v>
      </c>
      <c r="I570" s="162">
        <f t="shared" si="4461"/>
        <v>0</v>
      </c>
      <c r="J570" s="162">
        <f t="shared" si="4461"/>
        <v>0</v>
      </c>
      <c r="K570" s="162">
        <f t="shared" si="4461"/>
        <v>0</v>
      </c>
      <c r="L570" s="162">
        <f t="shared" si="4461"/>
        <v>0</v>
      </c>
      <c r="M570" s="162">
        <f t="shared" si="4461"/>
        <v>3000</v>
      </c>
      <c r="N570" s="163">
        <f t="shared" si="4461"/>
        <v>0</v>
      </c>
      <c r="O570" s="164">
        <f t="shared" si="4178"/>
        <v>0</v>
      </c>
      <c r="P570" s="163">
        <f t="shared" si="4461"/>
        <v>0</v>
      </c>
      <c r="Q570" s="164">
        <f t="shared" ref="Q570" si="4462">P570/$C570</f>
        <v>0</v>
      </c>
      <c r="R570" s="163">
        <f t="shared" si="4461"/>
        <v>308.5</v>
      </c>
      <c r="S570" s="164">
        <f t="shared" ref="S570" si="4463">R570/$C570</f>
        <v>0.1</v>
      </c>
      <c r="T570" s="163">
        <f t="shared" si="4461"/>
        <v>617</v>
      </c>
      <c r="U570" s="164">
        <f t="shared" ref="U570" si="4464">T570/$C570</f>
        <v>0.2</v>
      </c>
      <c r="V570" s="163">
        <f t="shared" si="4461"/>
        <v>925.5</v>
      </c>
      <c r="W570" s="164">
        <f t="shared" ref="W570" si="4465">V570/$C570</f>
        <v>0.3</v>
      </c>
      <c r="X570" s="163">
        <f t="shared" si="4461"/>
        <v>1234</v>
      </c>
      <c r="Y570" s="164">
        <f t="shared" ref="Y570" si="4466">X570/$C570</f>
        <v>0.4</v>
      </c>
      <c r="Z570" s="163">
        <f t="shared" si="4461"/>
        <v>1542.5</v>
      </c>
      <c r="AA570" s="164">
        <f t="shared" ref="AA570" si="4467">Z570/$C570</f>
        <v>0.5</v>
      </c>
      <c r="AB570" s="163">
        <f t="shared" si="4461"/>
        <v>1696.7500000000002</v>
      </c>
      <c r="AC570" s="164">
        <f t="shared" ref="AC570" si="4468">AB570/$C570</f>
        <v>0.55000000000000004</v>
      </c>
      <c r="AD570" s="163">
        <f t="shared" si="4461"/>
        <v>2159.5</v>
      </c>
      <c r="AE570" s="164">
        <f t="shared" ref="AE570" si="4469">AD570/$C570</f>
        <v>0.7</v>
      </c>
      <c r="AF570" s="163">
        <f t="shared" si="4461"/>
        <v>2159.5</v>
      </c>
      <c r="AG570" s="164">
        <f t="shared" ref="AG570" si="4470">AF570/$C570</f>
        <v>0.7</v>
      </c>
      <c r="AH570" s="163">
        <f t="shared" si="4461"/>
        <v>2313.75</v>
      </c>
      <c r="AI570" s="164">
        <f t="shared" ref="AI570" si="4471">AH570/$C570</f>
        <v>0.75</v>
      </c>
      <c r="AJ570" s="163">
        <f t="shared" si="4461"/>
        <v>2468</v>
      </c>
      <c r="AK570" s="164">
        <f t="shared" ref="AK570" si="4472">AJ570/$C570</f>
        <v>0.8</v>
      </c>
      <c r="AL570" s="163">
        <f t="shared" si="4461"/>
        <v>2930.75</v>
      </c>
      <c r="AM570" s="164">
        <f t="shared" ref="AM570" si="4473">AL570/$C570</f>
        <v>0.95</v>
      </c>
      <c r="AN570" s="155"/>
      <c r="AQ570" s="227" t="str">
        <f t="shared" si="4191"/>
        <v>ok</v>
      </c>
      <c r="AR570" s="228" t="str">
        <f t="shared" si="4192"/>
        <v>ok</v>
      </c>
      <c r="AS570" s="228" t="str">
        <f t="shared" si="4193"/>
        <v>ok</v>
      </c>
      <c r="AT570" s="124"/>
      <c r="AU570" s="228"/>
      <c r="AV570" s="228"/>
      <c r="AW570" s="228" t="s">
        <v>452</v>
      </c>
    </row>
    <row r="571" spans="1:49" s="167" customFormat="1" outlineLevel="1" x14ac:dyDescent="0.3">
      <c r="A571" s="113" t="s">
        <v>160</v>
      </c>
      <c r="B571" s="114" t="s">
        <v>228</v>
      </c>
      <c r="C571" s="3">
        <f t="shared" si="3847"/>
        <v>3000</v>
      </c>
      <c r="D571" s="3"/>
      <c r="E571" s="3">
        <f>F571+G571+I571+K571</f>
        <v>3000</v>
      </c>
      <c r="F571" s="116">
        <v>3000</v>
      </c>
      <c r="G571" s="116"/>
      <c r="H571" s="115"/>
      <c r="I571" s="116"/>
      <c r="J571" s="115"/>
      <c r="K571" s="119"/>
      <c r="L571" s="119"/>
      <c r="M571" s="116">
        <f t="shared" si="4413"/>
        <v>3000</v>
      </c>
      <c r="N571" s="209"/>
      <c r="O571" s="210">
        <f t="shared" si="4178"/>
        <v>0</v>
      </c>
      <c r="P571" s="209"/>
      <c r="Q571" s="210">
        <f t="shared" ref="Q571" si="4474">P571/$C571</f>
        <v>0</v>
      </c>
      <c r="R571" s="209">
        <f t="shared" ref="R571:R572" si="4475">$E571*0.1</f>
        <v>300</v>
      </c>
      <c r="S571" s="210">
        <f t="shared" ref="S571" si="4476">R571/$C571</f>
        <v>0.1</v>
      </c>
      <c r="T571" s="209">
        <f t="shared" ref="T571:T572" si="4477">$E571*0.2</f>
        <v>600</v>
      </c>
      <c r="U571" s="210">
        <f t="shared" ref="U571" si="4478">T571/$C571</f>
        <v>0.2</v>
      </c>
      <c r="V571" s="209">
        <f t="shared" ref="V571:V572" si="4479">$E571*0.3</f>
        <v>900</v>
      </c>
      <c r="W571" s="210">
        <f t="shared" ref="W571" si="4480">V571/$C571</f>
        <v>0.3</v>
      </c>
      <c r="X571" s="209">
        <f t="shared" ref="X571:X572" si="4481">$E571*0.4</f>
        <v>1200</v>
      </c>
      <c r="Y571" s="210">
        <f t="shared" ref="Y571" si="4482">X571/$C571</f>
        <v>0.4</v>
      </c>
      <c r="Z571" s="209">
        <f t="shared" ref="Z571:Z572" si="4483">$E571*0.5</f>
        <v>1500</v>
      </c>
      <c r="AA571" s="210">
        <f t="shared" ref="AA571" si="4484">Z571/$C571</f>
        <v>0.5</v>
      </c>
      <c r="AB571" s="209">
        <f t="shared" ref="AB571:AB572" si="4485">$E571*0.55</f>
        <v>1650.0000000000002</v>
      </c>
      <c r="AC571" s="210">
        <f t="shared" ref="AC571" si="4486">AB571/$C571</f>
        <v>0.55000000000000004</v>
      </c>
      <c r="AD571" s="209">
        <v>2100</v>
      </c>
      <c r="AE571" s="210">
        <f t="shared" ref="AE571" si="4487">AD571/$C571</f>
        <v>0.7</v>
      </c>
      <c r="AF571" s="209">
        <f t="shared" ref="AF571:AF572" si="4488">$E571*0.7</f>
        <v>2100</v>
      </c>
      <c r="AG571" s="210">
        <f t="shared" ref="AG571" si="4489">AF571/$C571</f>
        <v>0.7</v>
      </c>
      <c r="AH571" s="209">
        <f t="shared" ref="AH571:AH572" si="4490">$E571*0.75</f>
        <v>2250</v>
      </c>
      <c r="AI571" s="210">
        <f t="shared" ref="AI571" si="4491">AH571/$C571</f>
        <v>0.75</v>
      </c>
      <c r="AJ571" s="209">
        <f t="shared" ref="AJ571:AJ572" si="4492">$E571*0.8</f>
        <v>2400</v>
      </c>
      <c r="AK571" s="210">
        <f t="shared" ref="AK571" si="4493">AJ571/$C571</f>
        <v>0.8</v>
      </c>
      <c r="AL571" s="209">
        <f t="shared" ref="AL571:AL572" si="4494">$E571*0.95</f>
        <v>2850</v>
      </c>
      <c r="AM571" s="210">
        <f t="shared" ref="AM571" si="4495">AL571/$C571</f>
        <v>0.95</v>
      </c>
      <c r="AN571" s="115"/>
      <c r="AP571" s="168"/>
      <c r="AQ571" s="227" t="str">
        <f t="shared" si="4191"/>
        <v>ok</v>
      </c>
      <c r="AR571" s="228" t="str">
        <f t="shared" si="4192"/>
        <v>ok</v>
      </c>
      <c r="AS571" s="228" t="str">
        <f t="shared" si="4193"/>
        <v>ok</v>
      </c>
      <c r="AT571" s="124"/>
      <c r="AU571" s="228"/>
      <c r="AV571" s="228"/>
      <c r="AW571" s="228"/>
    </row>
    <row r="572" spans="1:49" ht="39.6" outlineLevel="1" x14ac:dyDescent="0.3">
      <c r="A572" s="113" t="s">
        <v>160</v>
      </c>
      <c r="B572" s="114" t="s">
        <v>430</v>
      </c>
      <c r="C572" s="3">
        <f>D572+E572</f>
        <v>85</v>
      </c>
      <c r="D572" s="3"/>
      <c r="E572" s="3">
        <f>F572+G572+I572+K572</f>
        <v>85</v>
      </c>
      <c r="F572" s="3"/>
      <c r="G572" s="3">
        <v>85</v>
      </c>
      <c r="H572" s="115"/>
      <c r="I572" s="116"/>
      <c r="J572" s="115"/>
      <c r="K572" s="119"/>
      <c r="L572" s="119"/>
      <c r="M572" s="116"/>
      <c r="N572" s="209"/>
      <c r="O572" s="210">
        <f t="shared" si="4178"/>
        <v>0</v>
      </c>
      <c r="P572" s="209"/>
      <c r="Q572" s="210">
        <f t="shared" ref="Q572" si="4496">P572/$C572</f>
        <v>0</v>
      </c>
      <c r="R572" s="209">
        <f t="shared" si="4475"/>
        <v>8.5</v>
      </c>
      <c r="S572" s="210">
        <f t="shared" ref="S572" si="4497">R572/$C572</f>
        <v>0.1</v>
      </c>
      <c r="T572" s="209">
        <f t="shared" si="4477"/>
        <v>17</v>
      </c>
      <c r="U572" s="210">
        <f t="shared" ref="U572" si="4498">T572/$C572</f>
        <v>0.2</v>
      </c>
      <c r="V572" s="209">
        <f t="shared" si="4479"/>
        <v>25.5</v>
      </c>
      <c r="W572" s="210">
        <f t="shared" ref="W572" si="4499">V572/$C572</f>
        <v>0.3</v>
      </c>
      <c r="X572" s="209">
        <f t="shared" si="4481"/>
        <v>34</v>
      </c>
      <c r="Y572" s="210">
        <f t="shared" ref="Y572" si="4500">X572/$C572</f>
        <v>0.4</v>
      </c>
      <c r="Z572" s="209">
        <f t="shared" si="4483"/>
        <v>42.5</v>
      </c>
      <c r="AA572" s="210">
        <f t="shared" ref="AA572" si="4501">Z572/$C572</f>
        <v>0.5</v>
      </c>
      <c r="AB572" s="209">
        <f t="shared" si="4485"/>
        <v>46.750000000000007</v>
      </c>
      <c r="AC572" s="210">
        <f t="shared" ref="AC572" si="4502">AB572/$C572</f>
        <v>0.55000000000000004</v>
      </c>
      <c r="AD572" s="209">
        <v>59.499999999999993</v>
      </c>
      <c r="AE572" s="210">
        <f t="shared" ref="AE572" si="4503">AD572/$C572</f>
        <v>0.7</v>
      </c>
      <c r="AF572" s="209">
        <f t="shared" si="4488"/>
        <v>59.499999999999993</v>
      </c>
      <c r="AG572" s="210">
        <f t="shared" ref="AG572" si="4504">AF572/$C572</f>
        <v>0.7</v>
      </c>
      <c r="AH572" s="209">
        <f t="shared" si="4490"/>
        <v>63.75</v>
      </c>
      <c r="AI572" s="210">
        <f t="shared" ref="AI572" si="4505">AH572/$C572</f>
        <v>0.75</v>
      </c>
      <c r="AJ572" s="209">
        <f t="shared" si="4492"/>
        <v>68</v>
      </c>
      <c r="AK572" s="210">
        <f t="shared" ref="AK572" si="4506">AJ572/$C572</f>
        <v>0.8</v>
      </c>
      <c r="AL572" s="209">
        <f t="shared" si="4494"/>
        <v>80.75</v>
      </c>
      <c r="AM572" s="210">
        <f t="shared" ref="AM572" si="4507">AL572/$C572</f>
        <v>0.95</v>
      </c>
      <c r="AN572" s="115"/>
      <c r="AQ572" s="227" t="str">
        <f t="shared" si="4191"/>
        <v>ok</v>
      </c>
      <c r="AR572" s="228" t="str">
        <f t="shared" si="4192"/>
        <v>ok</v>
      </c>
      <c r="AS572" s="228" t="str">
        <f t="shared" si="4193"/>
        <v>ok</v>
      </c>
      <c r="AT572" s="124"/>
      <c r="AU572" s="228"/>
      <c r="AV572" s="228"/>
      <c r="AW572" s="228"/>
    </row>
    <row r="573" spans="1:49" x14ac:dyDescent="0.3">
      <c r="A573" s="161">
        <f>MAX(A$244:A570)+1</f>
        <v>92</v>
      </c>
      <c r="B573" s="148" t="s">
        <v>353</v>
      </c>
      <c r="C573" s="162">
        <f>C574</f>
        <v>3000</v>
      </c>
      <c r="D573" s="162">
        <f t="shared" ref="D573:AL573" si="4508">D574</f>
        <v>0</v>
      </c>
      <c r="E573" s="162">
        <f t="shared" si="4508"/>
        <v>3000</v>
      </c>
      <c r="F573" s="162">
        <f t="shared" si="4508"/>
        <v>3000</v>
      </c>
      <c r="G573" s="162">
        <f t="shared" si="4508"/>
        <v>0</v>
      </c>
      <c r="H573" s="162">
        <f t="shared" si="4508"/>
        <v>0</v>
      </c>
      <c r="I573" s="162">
        <f t="shared" si="4508"/>
        <v>0</v>
      </c>
      <c r="J573" s="162">
        <f t="shared" si="4508"/>
        <v>0</v>
      </c>
      <c r="K573" s="155"/>
      <c r="L573" s="155"/>
      <c r="M573" s="162">
        <f t="shared" si="4413"/>
        <v>3000</v>
      </c>
      <c r="N573" s="163">
        <f t="shared" si="4508"/>
        <v>0</v>
      </c>
      <c r="O573" s="164">
        <f t="shared" si="4178"/>
        <v>0</v>
      </c>
      <c r="P573" s="163">
        <f t="shared" si="4508"/>
        <v>0</v>
      </c>
      <c r="Q573" s="164">
        <f t="shared" ref="Q573" si="4509">P573/$C573</f>
        <v>0</v>
      </c>
      <c r="R573" s="163">
        <f t="shared" si="4508"/>
        <v>300</v>
      </c>
      <c r="S573" s="164">
        <f t="shared" ref="S573" si="4510">R573/$C573</f>
        <v>0.1</v>
      </c>
      <c r="T573" s="163">
        <f t="shared" si="4508"/>
        <v>600</v>
      </c>
      <c r="U573" s="164">
        <f t="shared" ref="U573" si="4511">T573/$C573</f>
        <v>0.2</v>
      </c>
      <c r="V573" s="163">
        <f t="shared" si="4508"/>
        <v>900</v>
      </c>
      <c r="W573" s="164">
        <f t="shared" ref="W573" si="4512">V573/$C573</f>
        <v>0.3</v>
      </c>
      <c r="X573" s="163">
        <f t="shared" si="4508"/>
        <v>1200</v>
      </c>
      <c r="Y573" s="164">
        <f t="shared" ref="Y573" si="4513">X573/$C573</f>
        <v>0.4</v>
      </c>
      <c r="Z573" s="163">
        <f t="shared" si="4508"/>
        <v>1500</v>
      </c>
      <c r="AA573" s="164">
        <f t="shared" ref="AA573" si="4514">Z573/$C573</f>
        <v>0.5</v>
      </c>
      <c r="AB573" s="163">
        <f t="shared" si="4508"/>
        <v>1650.0000000000002</v>
      </c>
      <c r="AC573" s="164">
        <f t="shared" ref="AC573" si="4515">AB573/$C573</f>
        <v>0.55000000000000004</v>
      </c>
      <c r="AD573" s="163">
        <f t="shared" si="4508"/>
        <v>2100</v>
      </c>
      <c r="AE573" s="164">
        <f t="shared" ref="AE573" si="4516">AD573/$C573</f>
        <v>0.7</v>
      </c>
      <c r="AF573" s="163">
        <f t="shared" si="4508"/>
        <v>2100</v>
      </c>
      <c r="AG573" s="164">
        <f t="shared" ref="AG573" si="4517">AF573/$C573</f>
        <v>0.7</v>
      </c>
      <c r="AH573" s="163">
        <f t="shared" si="4508"/>
        <v>2250</v>
      </c>
      <c r="AI573" s="164">
        <f t="shared" ref="AI573" si="4518">AH573/$C573</f>
        <v>0.75</v>
      </c>
      <c r="AJ573" s="163">
        <f t="shared" si="4508"/>
        <v>2400</v>
      </c>
      <c r="AK573" s="164">
        <f t="shared" ref="AK573" si="4519">AJ573/$C573</f>
        <v>0.8</v>
      </c>
      <c r="AL573" s="163">
        <f t="shared" si="4508"/>
        <v>2850</v>
      </c>
      <c r="AM573" s="164">
        <f t="shared" ref="AM573" si="4520">AL573/$C573</f>
        <v>0.95</v>
      </c>
      <c r="AN573" s="155"/>
      <c r="AQ573" s="227" t="str">
        <f t="shared" si="4191"/>
        <v>ok</v>
      </c>
      <c r="AR573" s="228" t="str">
        <f t="shared" si="4192"/>
        <v>ok</v>
      </c>
      <c r="AS573" s="228" t="str">
        <f t="shared" si="4193"/>
        <v>ok</v>
      </c>
      <c r="AT573" s="124"/>
      <c r="AU573" s="228"/>
      <c r="AV573" s="228"/>
      <c r="AW573" s="228" t="s">
        <v>452</v>
      </c>
    </row>
    <row r="574" spans="1:49" s="167" customFormat="1" outlineLevel="1" x14ac:dyDescent="0.3">
      <c r="A574" s="113" t="s">
        <v>160</v>
      </c>
      <c r="B574" s="114" t="s">
        <v>228</v>
      </c>
      <c r="C574" s="3">
        <f t="shared" si="3847"/>
        <v>3000</v>
      </c>
      <c r="D574" s="3"/>
      <c r="E574" s="3">
        <f>F574+G574+I574+K574</f>
        <v>3000</v>
      </c>
      <c r="F574" s="116">
        <v>3000</v>
      </c>
      <c r="G574" s="116"/>
      <c r="H574" s="115"/>
      <c r="I574" s="116"/>
      <c r="J574" s="115"/>
      <c r="K574" s="119"/>
      <c r="L574" s="119"/>
      <c r="M574" s="116">
        <f t="shared" si="4413"/>
        <v>3000</v>
      </c>
      <c r="N574" s="209"/>
      <c r="O574" s="210">
        <f t="shared" si="4178"/>
        <v>0</v>
      </c>
      <c r="P574" s="209"/>
      <c r="Q574" s="210">
        <f t="shared" ref="Q574" si="4521">P574/$C574</f>
        <v>0</v>
      </c>
      <c r="R574" s="209">
        <f>$E574*0.1</f>
        <v>300</v>
      </c>
      <c r="S574" s="210">
        <f t="shared" ref="S574" si="4522">R574/$C574</f>
        <v>0.1</v>
      </c>
      <c r="T574" s="209">
        <f>$E574*0.2</f>
        <v>600</v>
      </c>
      <c r="U574" s="210">
        <f t="shared" ref="U574" si="4523">T574/$C574</f>
        <v>0.2</v>
      </c>
      <c r="V574" s="209">
        <f>$E574*0.3</f>
        <v>900</v>
      </c>
      <c r="W574" s="210">
        <f t="shared" ref="W574" si="4524">V574/$C574</f>
        <v>0.3</v>
      </c>
      <c r="X574" s="209">
        <f>$E574*0.4</f>
        <v>1200</v>
      </c>
      <c r="Y574" s="210">
        <f t="shared" ref="Y574" si="4525">X574/$C574</f>
        <v>0.4</v>
      </c>
      <c r="Z574" s="209">
        <f>$E574*0.5</f>
        <v>1500</v>
      </c>
      <c r="AA574" s="210">
        <f t="shared" ref="AA574" si="4526">Z574/$C574</f>
        <v>0.5</v>
      </c>
      <c r="AB574" s="209">
        <f>$E574*0.55</f>
        <v>1650.0000000000002</v>
      </c>
      <c r="AC574" s="210">
        <f t="shared" ref="AC574" si="4527">AB574/$C574</f>
        <v>0.55000000000000004</v>
      </c>
      <c r="AD574" s="209">
        <v>2100</v>
      </c>
      <c r="AE574" s="210">
        <f t="shared" ref="AE574" si="4528">AD574/$C574</f>
        <v>0.7</v>
      </c>
      <c r="AF574" s="209">
        <f>$E574*0.7</f>
        <v>2100</v>
      </c>
      <c r="AG574" s="210">
        <f t="shared" ref="AG574" si="4529">AF574/$C574</f>
        <v>0.7</v>
      </c>
      <c r="AH574" s="209">
        <f>$E574*0.75</f>
        <v>2250</v>
      </c>
      <c r="AI574" s="210">
        <f t="shared" ref="AI574" si="4530">AH574/$C574</f>
        <v>0.75</v>
      </c>
      <c r="AJ574" s="209">
        <f>$E574*0.8</f>
        <v>2400</v>
      </c>
      <c r="AK574" s="210">
        <f t="shared" ref="AK574" si="4531">AJ574/$C574</f>
        <v>0.8</v>
      </c>
      <c r="AL574" s="209">
        <f>$E574*0.95</f>
        <v>2850</v>
      </c>
      <c r="AM574" s="210">
        <f t="shared" ref="AM574" si="4532">AL574/$C574</f>
        <v>0.95</v>
      </c>
      <c r="AN574" s="115"/>
      <c r="AP574" s="168"/>
      <c r="AQ574" s="227" t="str">
        <f t="shared" si="4191"/>
        <v>ok</v>
      </c>
      <c r="AR574" s="228" t="str">
        <f t="shared" si="4192"/>
        <v>ok</v>
      </c>
      <c r="AS574" s="228" t="str">
        <f t="shared" si="4193"/>
        <v>ok</v>
      </c>
      <c r="AT574" s="124"/>
      <c r="AU574" s="228"/>
      <c r="AV574" s="228"/>
      <c r="AW574" s="228"/>
    </row>
    <row r="575" spans="1:49" x14ac:dyDescent="0.3">
      <c r="A575" s="161">
        <f>MAX(A$244:A573)+1</f>
        <v>93</v>
      </c>
      <c r="B575" s="148" t="s">
        <v>354</v>
      </c>
      <c r="C575" s="162">
        <f>C576</f>
        <v>3000</v>
      </c>
      <c r="D575" s="162">
        <f t="shared" ref="D575:AL575" si="4533">D576</f>
        <v>0</v>
      </c>
      <c r="E575" s="162">
        <f t="shared" si="4533"/>
        <v>3000</v>
      </c>
      <c r="F575" s="162">
        <f t="shared" si="4533"/>
        <v>3000</v>
      </c>
      <c r="G575" s="162">
        <f t="shared" si="4533"/>
        <v>0</v>
      </c>
      <c r="H575" s="162">
        <f t="shared" si="4533"/>
        <v>0</v>
      </c>
      <c r="I575" s="162">
        <f t="shared" si="4533"/>
        <v>0</v>
      </c>
      <c r="J575" s="162">
        <f t="shared" si="4533"/>
        <v>0</v>
      </c>
      <c r="K575" s="155"/>
      <c r="L575" s="155"/>
      <c r="M575" s="162">
        <f t="shared" si="4413"/>
        <v>3000</v>
      </c>
      <c r="N575" s="163">
        <f t="shared" si="4533"/>
        <v>0</v>
      </c>
      <c r="O575" s="164">
        <f t="shared" si="4178"/>
        <v>0</v>
      </c>
      <c r="P575" s="163">
        <f t="shared" si="4533"/>
        <v>0</v>
      </c>
      <c r="Q575" s="164">
        <f t="shared" ref="Q575" si="4534">P575/$C575</f>
        <v>0</v>
      </c>
      <c r="R575" s="163">
        <f t="shared" si="4533"/>
        <v>300</v>
      </c>
      <c r="S575" s="164">
        <f t="shared" ref="S575" si="4535">R575/$C575</f>
        <v>0.1</v>
      </c>
      <c r="T575" s="163">
        <f t="shared" si="4533"/>
        <v>600</v>
      </c>
      <c r="U575" s="164">
        <f t="shared" ref="U575" si="4536">T575/$C575</f>
        <v>0.2</v>
      </c>
      <c r="V575" s="163">
        <f t="shared" si="4533"/>
        <v>900</v>
      </c>
      <c r="W575" s="164">
        <f t="shared" ref="W575" si="4537">V575/$C575</f>
        <v>0.3</v>
      </c>
      <c r="X575" s="163">
        <f t="shared" si="4533"/>
        <v>1200</v>
      </c>
      <c r="Y575" s="164">
        <f t="shared" ref="Y575" si="4538">X575/$C575</f>
        <v>0.4</v>
      </c>
      <c r="Z575" s="163">
        <f t="shared" si="4533"/>
        <v>1500</v>
      </c>
      <c r="AA575" s="164">
        <f t="shared" ref="AA575" si="4539">Z575/$C575</f>
        <v>0.5</v>
      </c>
      <c r="AB575" s="163">
        <f t="shared" si="4533"/>
        <v>1650.0000000000002</v>
      </c>
      <c r="AC575" s="164">
        <f t="shared" ref="AC575" si="4540">AB575/$C575</f>
        <v>0.55000000000000004</v>
      </c>
      <c r="AD575" s="163">
        <f t="shared" si="4533"/>
        <v>2100</v>
      </c>
      <c r="AE575" s="164">
        <f t="shared" ref="AE575" si="4541">AD575/$C575</f>
        <v>0.7</v>
      </c>
      <c r="AF575" s="163">
        <f t="shared" si="4533"/>
        <v>2100</v>
      </c>
      <c r="AG575" s="164">
        <f t="shared" ref="AG575" si="4542">AF575/$C575</f>
        <v>0.7</v>
      </c>
      <c r="AH575" s="163">
        <f t="shared" si="4533"/>
        <v>2250</v>
      </c>
      <c r="AI575" s="164">
        <f t="shared" ref="AI575" si="4543">AH575/$C575</f>
        <v>0.75</v>
      </c>
      <c r="AJ575" s="163">
        <f t="shared" si="4533"/>
        <v>2400</v>
      </c>
      <c r="AK575" s="164">
        <f t="shared" ref="AK575" si="4544">AJ575/$C575</f>
        <v>0.8</v>
      </c>
      <c r="AL575" s="163">
        <f t="shared" si="4533"/>
        <v>2850</v>
      </c>
      <c r="AM575" s="164">
        <f t="shared" ref="AM575" si="4545">AL575/$C575</f>
        <v>0.95</v>
      </c>
      <c r="AN575" s="155"/>
      <c r="AQ575" s="227" t="str">
        <f t="shared" si="4191"/>
        <v>ok</v>
      </c>
      <c r="AR575" s="228" t="str">
        <f t="shared" si="4192"/>
        <v>ok</v>
      </c>
      <c r="AS575" s="228" t="str">
        <f t="shared" si="4193"/>
        <v>ok</v>
      </c>
      <c r="AT575" s="124"/>
      <c r="AU575" s="228"/>
      <c r="AV575" s="228"/>
      <c r="AW575" s="228" t="s">
        <v>452</v>
      </c>
    </row>
    <row r="576" spans="1:49" s="167" customFormat="1" outlineLevel="1" x14ac:dyDescent="0.3">
      <c r="A576" s="113" t="s">
        <v>160</v>
      </c>
      <c r="B576" s="114" t="s">
        <v>228</v>
      </c>
      <c r="C576" s="3">
        <f t="shared" ref="C576:C587" si="4546">D576+E576</f>
        <v>3000</v>
      </c>
      <c r="D576" s="3"/>
      <c r="E576" s="3">
        <f>F576+G576+I576+K576</f>
        <v>3000</v>
      </c>
      <c r="F576" s="116">
        <v>3000</v>
      </c>
      <c r="G576" s="116"/>
      <c r="H576" s="115"/>
      <c r="I576" s="116"/>
      <c r="J576" s="115"/>
      <c r="K576" s="119"/>
      <c r="L576" s="119"/>
      <c r="M576" s="116">
        <f t="shared" si="4413"/>
        <v>3000</v>
      </c>
      <c r="N576" s="209"/>
      <c r="O576" s="210">
        <f t="shared" si="4178"/>
        <v>0</v>
      </c>
      <c r="P576" s="209"/>
      <c r="Q576" s="210">
        <f t="shared" ref="Q576" si="4547">P576/$C576</f>
        <v>0</v>
      </c>
      <c r="R576" s="209">
        <f>$E576*0.1</f>
        <v>300</v>
      </c>
      <c r="S576" s="210">
        <f t="shared" ref="S576" si="4548">R576/$C576</f>
        <v>0.1</v>
      </c>
      <c r="T576" s="209">
        <f>$E576*0.2</f>
        <v>600</v>
      </c>
      <c r="U576" s="210">
        <f t="shared" ref="U576" si="4549">T576/$C576</f>
        <v>0.2</v>
      </c>
      <c r="V576" s="209">
        <f>$E576*0.3</f>
        <v>900</v>
      </c>
      <c r="W576" s="210">
        <f t="shared" ref="W576" si="4550">V576/$C576</f>
        <v>0.3</v>
      </c>
      <c r="X576" s="209">
        <f>$E576*0.4</f>
        <v>1200</v>
      </c>
      <c r="Y576" s="210">
        <f t="shared" ref="Y576" si="4551">X576/$C576</f>
        <v>0.4</v>
      </c>
      <c r="Z576" s="209">
        <f>$E576*0.5</f>
        <v>1500</v>
      </c>
      <c r="AA576" s="210">
        <f t="shared" ref="AA576" si="4552">Z576/$C576</f>
        <v>0.5</v>
      </c>
      <c r="AB576" s="209">
        <f>$E576*0.55</f>
        <v>1650.0000000000002</v>
      </c>
      <c r="AC576" s="210">
        <f t="shared" ref="AC576" si="4553">AB576/$C576</f>
        <v>0.55000000000000004</v>
      </c>
      <c r="AD576" s="209">
        <v>2100</v>
      </c>
      <c r="AE576" s="210">
        <f t="shared" ref="AE576" si="4554">AD576/$C576</f>
        <v>0.7</v>
      </c>
      <c r="AF576" s="209">
        <f>$E576*0.7</f>
        <v>2100</v>
      </c>
      <c r="AG576" s="210">
        <f t="shared" ref="AG576" si="4555">AF576/$C576</f>
        <v>0.7</v>
      </c>
      <c r="AH576" s="209">
        <f>$E576*0.75</f>
        <v>2250</v>
      </c>
      <c r="AI576" s="210">
        <f t="shared" ref="AI576" si="4556">AH576/$C576</f>
        <v>0.75</v>
      </c>
      <c r="AJ576" s="209">
        <f>$E576*0.8</f>
        <v>2400</v>
      </c>
      <c r="AK576" s="210">
        <f t="shared" ref="AK576" si="4557">AJ576/$C576</f>
        <v>0.8</v>
      </c>
      <c r="AL576" s="209">
        <f>$E576*0.95</f>
        <v>2850</v>
      </c>
      <c r="AM576" s="210">
        <f t="shared" ref="AM576" si="4558">AL576/$C576</f>
        <v>0.95</v>
      </c>
      <c r="AN576" s="115"/>
      <c r="AP576" s="168"/>
      <c r="AQ576" s="227" t="str">
        <f t="shared" si="4191"/>
        <v>ok</v>
      </c>
      <c r="AR576" s="228" t="str">
        <f t="shared" si="4192"/>
        <v>ok</v>
      </c>
      <c r="AS576" s="228" t="str">
        <f t="shared" si="4193"/>
        <v>ok</v>
      </c>
      <c r="AT576" s="124"/>
      <c r="AU576" s="228"/>
      <c r="AV576" s="228"/>
      <c r="AW576" s="228"/>
    </row>
    <row r="577" spans="1:49" x14ac:dyDescent="0.3">
      <c r="A577" s="161">
        <f>MAX(A$244:A575)+1</f>
        <v>94</v>
      </c>
      <c r="B577" s="148" t="s">
        <v>355</v>
      </c>
      <c r="C577" s="162">
        <f>C578+C581+C582</f>
        <v>28550</v>
      </c>
      <c r="D577" s="162">
        <f t="shared" ref="D577:AL577" si="4559">D578+D581+D582</f>
        <v>0</v>
      </c>
      <c r="E577" s="162">
        <f t="shared" si="4559"/>
        <v>28550</v>
      </c>
      <c r="F577" s="162">
        <f t="shared" si="4559"/>
        <v>26000</v>
      </c>
      <c r="G577" s="162">
        <f t="shared" si="4559"/>
        <v>2550</v>
      </c>
      <c r="H577" s="162">
        <f t="shared" si="4559"/>
        <v>0</v>
      </c>
      <c r="I577" s="162">
        <f t="shared" si="4559"/>
        <v>0</v>
      </c>
      <c r="J577" s="162">
        <f t="shared" si="4559"/>
        <v>0</v>
      </c>
      <c r="K577" s="162">
        <f t="shared" si="4559"/>
        <v>0</v>
      </c>
      <c r="L577" s="162">
        <f t="shared" si="4559"/>
        <v>0</v>
      </c>
      <c r="M577" s="162">
        <f t="shared" si="4559"/>
        <v>26000</v>
      </c>
      <c r="N577" s="163">
        <f t="shared" si="4559"/>
        <v>0</v>
      </c>
      <c r="O577" s="164">
        <f t="shared" si="4178"/>
        <v>0</v>
      </c>
      <c r="P577" s="163">
        <f t="shared" si="4559"/>
        <v>0</v>
      </c>
      <c r="Q577" s="164">
        <f t="shared" ref="Q577:Q582" si="4560">P577/$C577</f>
        <v>0</v>
      </c>
      <c r="R577" s="163">
        <f t="shared" si="4559"/>
        <v>12750</v>
      </c>
      <c r="S577" s="164">
        <f t="shared" ref="S577:S582" si="4561">R577/$C577</f>
        <v>0.44658493870402804</v>
      </c>
      <c r="T577" s="163">
        <f t="shared" si="4559"/>
        <v>12750</v>
      </c>
      <c r="U577" s="164">
        <f t="shared" ref="U577:U582" si="4562">T577/$C577</f>
        <v>0.44658493870402804</v>
      </c>
      <c r="V577" s="163">
        <f t="shared" si="4559"/>
        <v>12750</v>
      </c>
      <c r="W577" s="164">
        <f t="shared" ref="W577:W582" si="4563">V577/$C577</f>
        <v>0.44658493870402804</v>
      </c>
      <c r="X577" s="163">
        <f t="shared" si="4559"/>
        <v>19350</v>
      </c>
      <c r="Y577" s="164">
        <f t="shared" ref="Y577:Y582" si="4564">X577/$C577</f>
        <v>0.67775831873905434</v>
      </c>
      <c r="Z577" s="163">
        <f t="shared" si="4559"/>
        <v>19350</v>
      </c>
      <c r="AA577" s="164">
        <f t="shared" ref="AA577:AA582" si="4565">Z577/$C577</f>
        <v>0.67775831873905434</v>
      </c>
      <c r="AB577" s="163">
        <f t="shared" si="4559"/>
        <v>23850</v>
      </c>
      <c r="AC577" s="164">
        <f t="shared" ref="AC577:AC582" si="4566">AB577/$C577</f>
        <v>0.83537653239929943</v>
      </c>
      <c r="AD577" s="163">
        <f t="shared" si="4559"/>
        <v>27122</v>
      </c>
      <c r="AE577" s="164">
        <f t="shared" ref="AE577:AE582" si="4567">AD577/$C577</f>
        <v>0.94998248686514886</v>
      </c>
      <c r="AF577" s="163">
        <f t="shared" si="4559"/>
        <v>27122</v>
      </c>
      <c r="AG577" s="164">
        <f t="shared" ref="AG577:AG582" si="4568">AF577/$C577</f>
        <v>0.94998248686514886</v>
      </c>
      <c r="AH577" s="163">
        <f t="shared" si="4559"/>
        <v>27122</v>
      </c>
      <c r="AI577" s="164">
        <f t="shared" ref="AI577:AI582" si="4569">AH577/$C577</f>
        <v>0.94998248686514886</v>
      </c>
      <c r="AJ577" s="163">
        <f t="shared" si="4559"/>
        <v>27122</v>
      </c>
      <c r="AK577" s="164">
        <f t="shared" ref="AK577:AK582" si="4570">AJ577/$C577</f>
        <v>0.94998248686514886</v>
      </c>
      <c r="AL577" s="163">
        <f t="shared" si="4559"/>
        <v>27122</v>
      </c>
      <c r="AM577" s="164">
        <f t="shared" ref="AM577:AM582" si="4571">AL577/$C577</f>
        <v>0.94998248686514886</v>
      </c>
      <c r="AN577" s="155"/>
      <c r="AQ577" s="227" t="str">
        <f t="shared" si="4191"/>
        <v>ok</v>
      </c>
      <c r="AR577" s="228" t="str">
        <f t="shared" si="4192"/>
        <v>ok</v>
      </c>
      <c r="AS577" s="228" t="str">
        <f t="shared" si="4193"/>
        <v>ok</v>
      </c>
      <c r="AT577" s="124"/>
      <c r="AU577" s="228"/>
      <c r="AV577" s="228" t="s">
        <v>452</v>
      </c>
      <c r="AW577" s="228"/>
    </row>
    <row r="578" spans="1:49" s="261" customFormat="1" outlineLevel="1" x14ac:dyDescent="0.3">
      <c r="A578" s="113" t="s">
        <v>160</v>
      </c>
      <c r="B578" s="165" t="s">
        <v>232</v>
      </c>
      <c r="C578" s="166">
        <f>SUM(C579:C580)</f>
        <v>23000</v>
      </c>
      <c r="D578" s="166">
        <f t="shared" ref="D578:N578" si="4572">SUM(D579:D580)</f>
        <v>0</v>
      </c>
      <c r="E578" s="166">
        <f t="shared" si="4572"/>
        <v>23000</v>
      </c>
      <c r="F578" s="166">
        <f t="shared" si="4572"/>
        <v>23000</v>
      </c>
      <c r="G578" s="166">
        <f t="shared" si="4572"/>
        <v>0</v>
      </c>
      <c r="H578" s="147">
        <f t="shared" si="4572"/>
        <v>0</v>
      </c>
      <c r="I578" s="166">
        <f t="shared" si="4572"/>
        <v>0</v>
      </c>
      <c r="J578" s="147">
        <f t="shared" si="4572"/>
        <v>0</v>
      </c>
      <c r="K578" s="119"/>
      <c r="L578" s="119"/>
      <c r="M578" s="166">
        <f t="shared" si="4413"/>
        <v>23000</v>
      </c>
      <c r="N578" s="3">
        <f t="shared" si="4572"/>
        <v>0</v>
      </c>
      <c r="O578" s="277">
        <f t="shared" si="4178"/>
        <v>0</v>
      </c>
      <c r="P578" s="3">
        <f>SUM(P579:P580)</f>
        <v>0</v>
      </c>
      <c r="Q578" s="277">
        <f t="shared" si="4560"/>
        <v>0</v>
      </c>
      <c r="R578" s="3">
        <f>SUM(R579:R580)</f>
        <v>12350</v>
      </c>
      <c r="S578" s="277">
        <f t="shared" si="4561"/>
        <v>0.53695652173913044</v>
      </c>
      <c r="T578" s="3">
        <f>SUM(T579:T580)</f>
        <v>12350</v>
      </c>
      <c r="U578" s="277">
        <f t="shared" si="4562"/>
        <v>0.53695652173913044</v>
      </c>
      <c r="V578" s="3">
        <f>SUM(V579:V580)</f>
        <v>12350</v>
      </c>
      <c r="W578" s="277">
        <f t="shared" si="4563"/>
        <v>0.53695652173913044</v>
      </c>
      <c r="X578" s="3">
        <f>SUM(X579:X580)</f>
        <v>17350</v>
      </c>
      <c r="Y578" s="277">
        <f t="shared" si="4564"/>
        <v>0.7543478260869565</v>
      </c>
      <c r="Z578" s="3">
        <f>SUM(Z579:Z580)</f>
        <v>17350</v>
      </c>
      <c r="AA578" s="277">
        <f t="shared" si="4565"/>
        <v>0.7543478260869565</v>
      </c>
      <c r="AB578" s="3">
        <f>SUM(AB579:AB580)</f>
        <v>21850</v>
      </c>
      <c r="AC578" s="277">
        <f t="shared" si="4566"/>
        <v>0.95</v>
      </c>
      <c r="AD578" s="3">
        <f>SUM(AD579:AD580)</f>
        <v>21850</v>
      </c>
      <c r="AE578" s="277">
        <f t="shared" si="4567"/>
        <v>0.95</v>
      </c>
      <c r="AF578" s="3">
        <f>SUM(AF579:AF580)</f>
        <v>21850</v>
      </c>
      <c r="AG578" s="277">
        <f t="shared" si="4568"/>
        <v>0.95</v>
      </c>
      <c r="AH578" s="3">
        <f>SUM(AH579:AH580)</f>
        <v>21850</v>
      </c>
      <c r="AI578" s="277">
        <f t="shared" si="4569"/>
        <v>0.95</v>
      </c>
      <c r="AJ578" s="3">
        <f>SUM(AJ579:AJ580)</f>
        <v>21850</v>
      </c>
      <c r="AK578" s="277">
        <f t="shared" si="4570"/>
        <v>0.95</v>
      </c>
      <c r="AL578" s="3">
        <f>SUM(AL579:AL580)</f>
        <v>21850</v>
      </c>
      <c r="AM578" s="277">
        <f t="shared" si="4571"/>
        <v>0.95</v>
      </c>
      <c r="AN578" s="115"/>
      <c r="AP578" s="262"/>
      <c r="AQ578" s="227" t="str">
        <f t="shared" si="4191"/>
        <v>ok</v>
      </c>
      <c r="AR578" s="228" t="str">
        <f t="shared" si="4192"/>
        <v>ok</v>
      </c>
      <c r="AS578" s="228" t="str">
        <f t="shared" si="4193"/>
        <v>ok</v>
      </c>
      <c r="AT578" s="124"/>
      <c r="AU578" s="228"/>
      <c r="AV578" s="228"/>
      <c r="AW578" s="228"/>
    </row>
    <row r="579" spans="1:49" ht="26.4" outlineLevel="1" x14ac:dyDescent="0.3">
      <c r="A579" s="169"/>
      <c r="B579" s="121" t="s">
        <v>356</v>
      </c>
      <c r="C579" s="147">
        <f t="shared" si="4546"/>
        <v>13000</v>
      </c>
      <c r="D579" s="171"/>
      <c r="E579" s="147">
        <f>F579+G579+I579+K579</f>
        <v>13000</v>
      </c>
      <c r="F579" s="152">
        <v>13000</v>
      </c>
      <c r="G579" s="119"/>
      <c r="H579" s="115"/>
      <c r="I579" s="119"/>
      <c r="J579" s="115"/>
      <c r="K579" s="119"/>
      <c r="L579" s="119"/>
      <c r="M579" s="119">
        <f t="shared" si="4413"/>
        <v>13000</v>
      </c>
      <c r="N579" s="194"/>
      <c r="O579" s="278">
        <f t="shared" si="4178"/>
        <v>0</v>
      </c>
      <c r="P579" s="194"/>
      <c r="Q579" s="278">
        <f t="shared" si="4560"/>
        <v>0</v>
      </c>
      <c r="R579" s="194">
        <v>12350</v>
      </c>
      <c r="S579" s="278">
        <f t="shared" si="4561"/>
        <v>0.95</v>
      </c>
      <c r="T579" s="194">
        <v>12350</v>
      </c>
      <c r="U579" s="278">
        <f t="shared" si="4562"/>
        <v>0.95</v>
      </c>
      <c r="V579" s="194">
        <v>12350</v>
      </c>
      <c r="W579" s="278">
        <f t="shared" si="4563"/>
        <v>0.95</v>
      </c>
      <c r="X579" s="194">
        <v>12350</v>
      </c>
      <c r="Y579" s="278">
        <f t="shared" si="4564"/>
        <v>0.95</v>
      </c>
      <c r="Z579" s="194">
        <v>12350</v>
      </c>
      <c r="AA579" s="278">
        <f t="shared" si="4565"/>
        <v>0.95</v>
      </c>
      <c r="AB579" s="194">
        <v>12350</v>
      </c>
      <c r="AC579" s="278">
        <f t="shared" si="4566"/>
        <v>0.95</v>
      </c>
      <c r="AD579" s="194">
        <v>12350</v>
      </c>
      <c r="AE579" s="278">
        <f t="shared" si="4567"/>
        <v>0.95</v>
      </c>
      <c r="AF579" s="194">
        <v>12350</v>
      </c>
      <c r="AG579" s="278">
        <f t="shared" si="4568"/>
        <v>0.95</v>
      </c>
      <c r="AH579" s="194">
        <v>12350</v>
      </c>
      <c r="AI579" s="278">
        <f t="shared" si="4569"/>
        <v>0.95</v>
      </c>
      <c r="AJ579" s="194">
        <v>12350</v>
      </c>
      <c r="AK579" s="278">
        <f t="shared" si="4570"/>
        <v>0.95</v>
      </c>
      <c r="AL579" s="194">
        <v>12350</v>
      </c>
      <c r="AM579" s="278">
        <f t="shared" si="4571"/>
        <v>0.95</v>
      </c>
      <c r="AN579" s="119"/>
      <c r="AQ579" s="227" t="str">
        <f t="shared" si="4191"/>
        <v>ok</v>
      </c>
      <c r="AR579" s="228" t="str">
        <f t="shared" si="4192"/>
        <v>ok</v>
      </c>
      <c r="AS579" s="228" t="str">
        <f t="shared" si="4193"/>
        <v>ok</v>
      </c>
      <c r="AT579" s="124"/>
      <c r="AU579" s="228"/>
      <c r="AV579" s="228"/>
      <c r="AW579" s="228"/>
    </row>
    <row r="580" spans="1:49" ht="39.6" outlineLevel="1" x14ac:dyDescent="0.3">
      <c r="A580" s="169"/>
      <c r="B580" s="121" t="s">
        <v>357</v>
      </c>
      <c r="C580" s="147">
        <f t="shared" si="4546"/>
        <v>10000</v>
      </c>
      <c r="D580" s="171"/>
      <c r="E580" s="147">
        <f>F580+G580+I580+K580</f>
        <v>10000</v>
      </c>
      <c r="F580" s="152">
        <v>10000</v>
      </c>
      <c r="G580" s="119"/>
      <c r="H580" s="115"/>
      <c r="I580" s="119"/>
      <c r="J580" s="115"/>
      <c r="K580" s="119"/>
      <c r="L580" s="119"/>
      <c r="M580" s="119">
        <f t="shared" si="4413"/>
        <v>10000</v>
      </c>
      <c r="N580" s="194"/>
      <c r="O580" s="278">
        <f t="shared" si="4178"/>
        <v>0</v>
      </c>
      <c r="P580" s="194"/>
      <c r="Q580" s="278">
        <f t="shared" si="4560"/>
        <v>0</v>
      </c>
      <c r="R580" s="194"/>
      <c r="S580" s="278">
        <f t="shared" si="4561"/>
        <v>0</v>
      </c>
      <c r="T580" s="194"/>
      <c r="U580" s="278">
        <f t="shared" si="4562"/>
        <v>0</v>
      </c>
      <c r="V580" s="194"/>
      <c r="W580" s="278">
        <f t="shared" si="4563"/>
        <v>0</v>
      </c>
      <c r="X580" s="194">
        <v>5000</v>
      </c>
      <c r="Y580" s="278">
        <f t="shared" si="4564"/>
        <v>0.5</v>
      </c>
      <c r="Z580" s="194">
        <v>5000</v>
      </c>
      <c r="AA580" s="278">
        <f t="shared" si="4565"/>
        <v>0.5</v>
      </c>
      <c r="AB580" s="194">
        <v>9500</v>
      </c>
      <c r="AC580" s="278">
        <f t="shared" si="4566"/>
        <v>0.95</v>
      </c>
      <c r="AD580" s="194">
        <v>9500</v>
      </c>
      <c r="AE580" s="278">
        <f t="shared" si="4567"/>
        <v>0.95</v>
      </c>
      <c r="AF580" s="194">
        <v>9500</v>
      </c>
      <c r="AG580" s="278">
        <f t="shared" si="4568"/>
        <v>0.95</v>
      </c>
      <c r="AH580" s="194">
        <v>9500</v>
      </c>
      <c r="AI580" s="278">
        <f t="shared" si="4569"/>
        <v>0.95</v>
      </c>
      <c r="AJ580" s="194">
        <v>9500</v>
      </c>
      <c r="AK580" s="278">
        <f t="shared" si="4570"/>
        <v>0.95</v>
      </c>
      <c r="AL580" s="194">
        <v>9500</v>
      </c>
      <c r="AM580" s="278">
        <f t="shared" si="4571"/>
        <v>0.95</v>
      </c>
      <c r="AN580" s="119"/>
      <c r="AQ580" s="227" t="str">
        <f t="shared" si="4191"/>
        <v>ok</v>
      </c>
      <c r="AR580" s="228" t="str">
        <f t="shared" si="4192"/>
        <v>ok</v>
      </c>
      <c r="AS580" s="228" t="str">
        <f t="shared" si="4193"/>
        <v>ok</v>
      </c>
      <c r="AT580" s="124"/>
      <c r="AU580" s="228"/>
      <c r="AV580" s="228"/>
      <c r="AW580" s="228"/>
    </row>
    <row r="581" spans="1:49" s="261" customFormat="1" outlineLevel="1" x14ac:dyDescent="0.3">
      <c r="A581" s="113" t="s">
        <v>160</v>
      </c>
      <c r="B581" s="165" t="s">
        <v>228</v>
      </c>
      <c r="C581" s="3">
        <f t="shared" si="4546"/>
        <v>3000</v>
      </c>
      <c r="D581" s="3"/>
      <c r="E581" s="3">
        <f>F581+G581+I581+K581</f>
        <v>3000</v>
      </c>
      <c r="F581" s="3">
        <v>3000</v>
      </c>
      <c r="G581" s="116"/>
      <c r="H581" s="115"/>
      <c r="I581" s="116"/>
      <c r="J581" s="115"/>
      <c r="K581" s="119"/>
      <c r="L581" s="119"/>
      <c r="M581" s="116">
        <f t="shared" si="4413"/>
        <v>3000</v>
      </c>
      <c r="N581" s="209"/>
      <c r="O581" s="276">
        <f t="shared" si="4178"/>
        <v>0</v>
      </c>
      <c r="P581" s="209"/>
      <c r="Q581" s="276">
        <f t="shared" si="4560"/>
        <v>0</v>
      </c>
      <c r="R581" s="209">
        <v>400</v>
      </c>
      <c r="S581" s="276">
        <f t="shared" si="4561"/>
        <v>0.13333333333333333</v>
      </c>
      <c r="T581" s="209">
        <v>400</v>
      </c>
      <c r="U581" s="276">
        <f t="shared" si="4562"/>
        <v>0.13333333333333333</v>
      </c>
      <c r="V581" s="209">
        <v>400</v>
      </c>
      <c r="W581" s="276">
        <f t="shared" si="4563"/>
        <v>0.13333333333333333</v>
      </c>
      <c r="X581" s="209">
        <v>2000</v>
      </c>
      <c r="Y581" s="276">
        <f t="shared" si="4564"/>
        <v>0.66666666666666663</v>
      </c>
      <c r="Z581" s="209">
        <v>2000</v>
      </c>
      <c r="AA581" s="276">
        <f t="shared" si="4565"/>
        <v>0.66666666666666663</v>
      </c>
      <c r="AB581" s="209">
        <v>2000</v>
      </c>
      <c r="AC581" s="276">
        <f t="shared" si="4566"/>
        <v>0.66666666666666663</v>
      </c>
      <c r="AD581" s="209">
        <v>2850</v>
      </c>
      <c r="AE581" s="276">
        <f t="shared" si="4567"/>
        <v>0.95</v>
      </c>
      <c r="AF581" s="209">
        <v>2850</v>
      </c>
      <c r="AG581" s="276">
        <f t="shared" si="4568"/>
        <v>0.95</v>
      </c>
      <c r="AH581" s="209">
        <v>2850</v>
      </c>
      <c r="AI581" s="276">
        <f t="shared" si="4569"/>
        <v>0.95</v>
      </c>
      <c r="AJ581" s="209">
        <v>2850</v>
      </c>
      <c r="AK581" s="276">
        <f t="shared" si="4570"/>
        <v>0.95</v>
      </c>
      <c r="AL581" s="209">
        <v>2850</v>
      </c>
      <c r="AM581" s="276">
        <f t="shared" si="4571"/>
        <v>0.95</v>
      </c>
      <c r="AN581" s="115"/>
      <c r="AP581" s="262"/>
      <c r="AQ581" s="227" t="str">
        <f t="shared" si="4191"/>
        <v>ok</v>
      </c>
      <c r="AR581" s="228" t="str">
        <f t="shared" si="4192"/>
        <v>ok</v>
      </c>
      <c r="AS581" s="228" t="str">
        <f t="shared" si="4193"/>
        <v>ok</v>
      </c>
      <c r="AT581" s="124"/>
      <c r="AU581" s="228"/>
      <c r="AV581" s="228"/>
      <c r="AW581" s="228"/>
    </row>
    <row r="582" spans="1:49" ht="39.6" outlineLevel="1" x14ac:dyDescent="0.3">
      <c r="A582" s="113" t="s">
        <v>160</v>
      </c>
      <c r="B582" s="114" t="s">
        <v>430</v>
      </c>
      <c r="C582" s="3">
        <f>D582+E582</f>
        <v>2550</v>
      </c>
      <c r="D582" s="3"/>
      <c r="E582" s="3">
        <f>F582+G582+I582+K582</f>
        <v>2550</v>
      </c>
      <c r="F582" s="3"/>
      <c r="G582" s="3">
        <v>2550</v>
      </c>
      <c r="H582" s="115"/>
      <c r="I582" s="116"/>
      <c r="J582" s="115"/>
      <c r="K582" s="119"/>
      <c r="L582" s="119"/>
      <c r="M582" s="116"/>
      <c r="N582" s="209"/>
      <c r="O582" s="276">
        <f t="shared" si="4178"/>
        <v>0</v>
      </c>
      <c r="P582" s="209"/>
      <c r="Q582" s="276">
        <f t="shared" si="4560"/>
        <v>0</v>
      </c>
      <c r="R582" s="209"/>
      <c r="S582" s="276">
        <f t="shared" si="4561"/>
        <v>0</v>
      </c>
      <c r="T582" s="209"/>
      <c r="U582" s="276">
        <f t="shared" si="4562"/>
        <v>0</v>
      </c>
      <c r="V582" s="209"/>
      <c r="W582" s="276">
        <f t="shared" si="4563"/>
        <v>0</v>
      </c>
      <c r="X582" s="209"/>
      <c r="Y582" s="276">
        <f t="shared" si="4564"/>
        <v>0</v>
      </c>
      <c r="Z582" s="209"/>
      <c r="AA582" s="276">
        <f t="shared" si="4565"/>
        <v>0</v>
      </c>
      <c r="AB582" s="209"/>
      <c r="AC582" s="276">
        <f t="shared" si="4566"/>
        <v>0</v>
      </c>
      <c r="AD582" s="209">
        <v>2422</v>
      </c>
      <c r="AE582" s="276">
        <f t="shared" si="4567"/>
        <v>0.94980392156862747</v>
      </c>
      <c r="AF582" s="209">
        <v>2422</v>
      </c>
      <c r="AG582" s="276">
        <f t="shared" si="4568"/>
        <v>0.94980392156862747</v>
      </c>
      <c r="AH582" s="209">
        <v>2422</v>
      </c>
      <c r="AI582" s="276">
        <f t="shared" si="4569"/>
        <v>0.94980392156862747</v>
      </c>
      <c r="AJ582" s="209">
        <v>2422</v>
      </c>
      <c r="AK582" s="276">
        <f t="shared" si="4570"/>
        <v>0.94980392156862747</v>
      </c>
      <c r="AL582" s="209">
        <v>2422</v>
      </c>
      <c r="AM582" s="276">
        <f t="shared" si="4571"/>
        <v>0.94980392156862747</v>
      </c>
      <c r="AN582" s="115"/>
      <c r="AQ582" s="227" t="str">
        <f t="shared" si="4191"/>
        <v>ok</v>
      </c>
      <c r="AR582" s="228" t="str">
        <f t="shared" si="4192"/>
        <v>ok</v>
      </c>
      <c r="AS582" s="228" t="str">
        <f t="shared" si="4193"/>
        <v>ok</v>
      </c>
      <c r="AT582" s="124"/>
      <c r="AU582" s="228"/>
      <c r="AV582" s="228"/>
      <c r="AW582" s="228"/>
    </row>
    <row r="583" spans="1:49" x14ac:dyDescent="0.3">
      <c r="A583" s="161">
        <f>MAX(A$244:A580)+1</f>
        <v>95</v>
      </c>
      <c r="B583" s="148" t="s">
        <v>358</v>
      </c>
      <c r="C583" s="162">
        <f>C584+C585</f>
        <v>5125</v>
      </c>
      <c r="D583" s="162">
        <f t="shared" ref="D583:AL583" si="4573">D584+D585</f>
        <v>0</v>
      </c>
      <c r="E583" s="162">
        <f t="shared" si="4573"/>
        <v>5125</v>
      </c>
      <c r="F583" s="162">
        <f t="shared" si="4573"/>
        <v>3000</v>
      </c>
      <c r="G583" s="162">
        <f t="shared" si="4573"/>
        <v>2125</v>
      </c>
      <c r="H583" s="162">
        <f t="shared" si="4573"/>
        <v>0</v>
      </c>
      <c r="I583" s="162">
        <f t="shared" si="4573"/>
        <v>0</v>
      </c>
      <c r="J583" s="162">
        <f t="shared" si="4573"/>
        <v>0</v>
      </c>
      <c r="K583" s="162">
        <f t="shared" si="4573"/>
        <v>0</v>
      </c>
      <c r="L583" s="162">
        <f t="shared" si="4573"/>
        <v>0</v>
      </c>
      <c r="M583" s="162">
        <f t="shared" si="4573"/>
        <v>3000</v>
      </c>
      <c r="N583" s="163">
        <f t="shared" si="4573"/>
        <v>0</v>
      </c>
      <c r="O583" s="164">
        <f t="shared" si="4178"/>
        <v>0</v>
      </c>
      <c r="P583" s="163">
        <f t="shared" si="4573"/>
        <v>0</v>
      </c>
      <c r="Q583" s="164">
        <f t="shared" ref="Q583" si="4574">P583/$C583</f>
        <v>0</v>
      </c>
      <c r="R583" s="163">
        <f t="shared" si="4573"/>
        <v>512.5</v>
      </c>
      <c r="S583" s="164">
        <f t="shared" ref="S583" si="4575">R583/$C583</f>
        <v>0.1</v>
      </c>
      <c r="T583" s="163">
        <f t="shared" si="4573"/>
        <v>1025</v>
      </c>
      <c r="U583" s="164">
        <f t="shared" ref="U583" si="4576">T583/$C583</f>
        <v>0.2</v>
      </c>
      <c r="V583" s="163">
        <f t="shared" si="4573"/>
        <v>1537.5</v>
      </c>
      <c r="W583" s="164">
        <f t="shared" ref="W583" si="4577">V583/$C583</f>
        <v>0.3</v>
      </c>
      <c r="X583" s="163">
        <f t="shared" si="4573"/>
        <v>2050</v>
      </c>
      <c r="Y583" s="164">
        <f t="shared" ref="Y583" si="4578">X583/$C583</f>
        <v>0.4</v>
      </c>
      <c r="Z583" s="163">
        <f t="shared" si="4573"/>
        <v>2562.5</v>
      </c>
      <c r="AA583" s="164">
        <f t="shared" ref="AA583" si="4579">Z583/$C583</f>
        <v>0.5</v>
      </c>
      <c r="AB583" s="163">
        <f t="shared" si="4573"/>
        <v>2818.75</v>
      </c>
      <c r="AC583" s="164">
        <f t="shared" ref="AC583" si="4580">AB583/$C583</f>
        <v>0.55000000000000004</v>
      </c>
      <c r="AD583" s="163">
        <f t="shared" si="4573"/>
        <v>3587.5</v>
      </c>
      <c r="AE583" s="164">
        <f t="shared" ref="AE583" si="4581">AD583/$C583</f>
        <v>0.7</v>
      </c>
      <c r="AF583" s="163">
        <f t="shared" si="4573"/>
        <v>3587.5</v>
      </c>
      <c r="AG583" s="164">
        <f t="shared" ref="AG583" si="4582">AF583/$C583</f>
        <v>0.7</v>
      </c>
      <c r="AH583" s="163">
        <f t="shared" si="4573"/>
        <v>3843.75</v>
      </c>
      <c r="AI583" s="164">
        <f t="shared" ref="AI583" si="4583">AH583/$C583</f>
        <v>0.75</v>
      </c>
      <c r="AJ583" s="163">
        <f t="shared" si="4573"/>
        <v>4100</v>
      </c>
      <c r="AK583" s="164">
        <f t="shared" ref="AK583" si="4584">AJ583/$C583</f>
        <v>0.8</v>
      </c>
      <c r="AL583" s="163">
        <f t="shared" si="4573"/>
        <v>4868.75</v>
      </c>
      <c r="AM583" s="164">
        <f t="shared" ref="AM583" si="4585">AL583/$C583</f>
        <v>0.95</v>
      </c>
      <c r="AN583" s="155"/>
      <c r="AQ583" s="227" t="str">
        <f t="shared" si="4191"/>
        <v>ok</v>
      </c>
      <c r="AR583" s="228" t="str">
        <f t="shared" si="4192"/>
        <v>ok</v>
      </c>
      <c r="AS583" s="228" t="str">
        <f t="shared" si="4193"/>
        <v>ok</v>
      </c>
      <c r="AT583" s="124"/>
      <c r="AU583" s="228"/>
      <c r="AV583" s="228"/>
      <c r="AW583" s="228" t="s">
        <v>452</v>
      </c>
    </row>
    <row r="584" spans="1:49" s="167" customFormat="1" outlineLevel="1" x14ac:dyDescent="0.3">
      <c r="A584" s="113" t="s">
        <v>160</v>
      </c>
      <c r="B584" s="114" t="s">
        <v>228</v>
      </c>
      <c r="C584" s="3">
        <f t="shared" si="4546"/>
        <v>3000</v>
      </c>
      <c r="D584" s="3"/>
      <c r="E584" s="3">
        <f>F584+G584+I584+K584</f>
        <v>3000</v>
      </c>
      <c r="F584" s="116">
        <v>3000</v>
      </c>
      <c r="G584" s="116"/>
      <c r="H584" s="115"/>
      <c r="I584" s="116"/>
      <c r="J584" s="115"/>
      <c r="K584" s="119"/>
      <c r="L584" s="119"/>
      <c r="M584" s="116">
        <f t="shared" si="4413"/>
        <v>3000</v>
      </c>
      <c r="N584" s="209"/>
      <c r="O584" s="210">
        <f t="shared" si="4178"/>
        <v>0</v>
      </c>
      <c r="P584" s="209"/>
      <c r="Q584" s="210">
        <f t="shared" ref="Q584" si="4586">P584/$C584</f>
        <v>0</v>
      </c>
      <c r="R584" s="209">
        <f>$E584*0.1</f>
        <v>300</v>
      </c>
      <c r="S584" s="210">
        <f t="shared" ref="S584" si="4587">R584/$C584</f>
        <v>0.1</v>
      </c>
      <c r="T584" s="209">
        <f>$E584*0.2</f>
        <v>600</v>
      </c>
      <c r="U584" s="210">
        <f t="shared" ref="U584" si="4588">T584/$C584</f>
        <v>0.2</v>
      </c>
      <c r="V584" s="209">
        <f>$E584*0.3</f>
        <v>900</v>
      </c>
      <c r="W584" s="210">
        <f t="shared" ref="W584" si="4589">V584/$C584</f>
        <v>0.3</v>
      </c>
      <c r="X584" s="209">
        <f>$E584*0.4</f>
        <v>1200</v>
      </c>
      <c r="Y584" s="210">
        <f t="shared" ref="Y584" si="4590">X584/$C584</f>
        <v>0.4</v>
      </c>
      <c r="Z584" s="209">
        <f>$E584*0.5</f>
        <v>1500</v>
      </c>
      <c r="AA584" s="210">
        <f t="shared" ref="AA584" si="4591">Z584/$C584</f>
        <v>0.5</v>
      </c>
      <c r="AB584" s="209">
        <f>$E584*0.55</f>
        <v>1650.0000000000002</v>
      </c>
      <c r="AC584" s="210">
        <f t="shared" ref="AC584" si="4592">AB584/$C584</f>
        <v>0.55000000000000004</v>
      </c>
      <c r="AD584" s="209">
        <v>2100</v>
      </c>
      <c r="AE584" s="210">
        <f t="shared" ref="AE584" si="4593">AD584/$C584</f>
        <v>0.7</v>
      </c>
      <c r="AF584" s="209">
        <f>$E584*0.7</f>
        <v>2100</v>
      </c>
      <c r="AG584" s="210">
        <f t="shared" ref="AG584" si="4594">AF584/$C584</f>
        <v>0.7</v>
      </c>
      <c r="AH584" s="209">
        <f>$E584*0.75</f>
        <v>2250</v>
      </c>
      <c r="AI584" s="210">
        <f t="shared" ref="AI584" si="4595">AH584/$C584</f>
        <v>0.75</v>
      </c>
      <c r="AJ584" s="209">
        <f>$E584*0.8</f>
        <v>2400</v>
      </c>
      <c r="AK584" s="210">
        <f t="shared" ref="AK584" si="4596">AJ584/$C584</f>
        <v>0.8</v>
      </c>
      <c r="AL584" s="209">
        <f>$E584*0.95</f>
        <v>2850</v>
      </c>
      <c r="AM584" s="210">
        <f t="shared" ref="AM584" si="4597">AL584/$C584</f>
        <v>0.95</v>
      </c>
      <c r="AN584" s="115"/>
      <c r="AP584" s="168"/>
      <c r="AQ584" s="227" t="str">
        <f t="shared" si="4191"/>
        <v>ok</v>
      </c>
      <c r="AR584" s="228" t="str">
        <f t="shared" si="4192"/>
        <v>ok</v>
      </c>
      <c r="AS584" s="228" t="str">
        <f t="shared" si="4193"/>
        <v>ok</v>
      </c>
      <c r="AT584" s="124"/>
      <c r="AU584" s="228"/>
      <c r="AV584" s="228"/>
      <c r="AW584" s="228"/>
    </row>
    <row r="585" spans="1:49" ht="39.6" outlineLevel="1" x14ac:dyDescent="0.3">
      <c r="A585" s="113" t="s">
        <v>160</v>
      </c>
      <c r="B585" s="114" t="s">
        <v>430</v>
      </c>
      <c r="C585" s="3">
        <f>D585+E585</f>
        <v>2125</v>
      </c>
      <c r="D585" s="3"/>
      <c r="E585" s="3">
        <f>F585+G585+I585+K585</f>
        <v>2125</v>
      </c>
      <c r="F585" s="3"/>
      <c r="G585" s="3">
        <v>2125</v>
      </c>
      <c r="H585" s="115"/>
      <c r="I585" s="116"/>
      <c r="J585" s="115"/>
      <c r="K585" s="119"/>
      <c r="L585" s="119"/>
      <c r="M585" s="116"/>
      <c r="N585" s="209"/>
      <c r="O585" s="210">
        <f t="shared" si="4178"/>
        <v>0</v>
      </c>
      <c r="P585" s="209"/>
      <c r="Q585" s="210">
        <f t="shared" ref="Q585" si="4598">P585/$C585</f>
        <v>0</v>
      </c>
      <c r="R585" s="209">
        <f>$E585*0.1</f>
        <v>212.5</v>
      </c>
      <c r="S585" s="210">
        <f t="shared" ref="S585" si="4599">R585/$C585</f>
        <v>0.1</v>
      </c>
      <c r="T585" s="209">
        <f>$E585*0.2</f>
        <v>425</v>
      </c>
      <c r="U585" s="210">
        <f t="shared" ref="U585" si="4600">T585/$C585</f>
        <v>0.2</v>
      </c>
      <c r="V585" s="209">
        <f>$E585*0.3</f>
        <v>637.5</v>
      </c>
      <c r="W585" s="210">
        <f t="shared" ref="W585" si="4601">V585/$C585</f>
        <v>0.3</v>
      </c>
      <c r="X585" s="209">
        <f>$E585*0.4</f>
        <v>850</v>
      </c>
      <c r="Y585" s="210">
        <f t="shared" ref="Y585" si="4602">X585/$C585</f>
        <v>0.4</v>
      </c>
      <c r="Z585" s="209">
        <f>$E585*0.5</f>
        <v>1062.5</v>
      </c>
      <c r="AA585" s="210">
        <f t="shared" ref="AA585" si="4603">Z585/$C585</f>
        <v>0.5</v>
      </c>
      <c r="AB585" s="209">
        <f>$E585*0.55</f>
        <v>1168.75</v>
      </c>
      <c r="AC585" s="210">
        <f t="shared" ref="AC585" si="4604">AB585/$C585</f>
        <v>0.55000000000000004</v>
      </c>
      <c r="AD585" s="209">
        <v>1487.5</v>
      </c>
      <c r="AE585" s="210">
        <f t="shared" ref="AE585" si="4605">AD585/$C585</f>
        <v>0.7</v>
      </c>
      <c r="AF585" s="209">
        <f>$E585*0.7</f>
        <v>1487.5</v>
      </c>
      <c r="AG585" s="210">
        <f t="shared" ref="AG585" si="4606">AF585/$C585</f>
        <v>0.7</v>
      </c>
      <c r="AH585" s="209">
        <f>$E585*0.75</f>
        <v>1593.75</v>
      </c>
      <c r="AI585" s="210">
        <f t="shared" ref="AI585" si="4607">AH585/$C585</f>
        <v>0.75</v>
      </c>
      <c r="AJ585" s="209">
        <f>$E585*0.8</f>
        <v>1700</v>
      </c>
      <c r="AK585" s="210">
        <f t="shared" ref="AK585" si="4608">AJ585/$C585</f>
        <v>0.8</v>
      </c>
      <c r="AL585" s="209">
        <f>$E585*0.95</f>
        <v>2018.75</v>
      </c>
      <c r="AM585" s="210">
        <f t="shared" ref="AM585" si="4609">AL585/$C585</f>
        <v>0.95</v>
      </c>
      <c r="AN585" s="115"/>
      <c r="AQ585" s="227" t="str">
        <f t="shared" si="4191"/>
        <v>ok</v>
      </c>
      <c r="AR585" s="228" t="str">
        <f t="shared" si="4192"/>
        <v>ok</v>
      </c>
      <c r="AS585" s="228" t="str">
        <f t="shared" si="4193"/>
        <v>ok</v>
      </c>
      <c r="AT585" s="124"/>
      <c r="AU585" s="228"/>
      <c r="AV585" s="228"/>
      <c r="AW585" s="228"/>
    </row>
    <row r="586" spans="1:49" x14ac:dyDescent="0.3">
      <c r="A586" s="161">
        <f>MAX(A$244:A583)+1</f>
        <v>96</v>
      </c>
      <c r="B586" s="148" t="s">
        <v>359</v>
      </c>
      <c r="C586" s="162">
        <f>C587+C588</f>
        <v>3136</v>
      </c>
      <c r="D586" s="162">
        <f t="shared" ref="D586:AL586" si="4610">D587+D588</f>
        <v>0</v>
      </c>
      <c r="E586" s="162">
        <f t="shared" si="4610"/>
        <v>3136</v>
      </c>
      <c r="F586" s="162">
        <f t="shared" si="4610"/>
        <v>3000</v>
      </c>
      <c r="G586" s="162">
        <f t="shared" si="4610"/>
        <v>136</v>
      </c>
      <c r="H586" s="162">
        <f t="shared" si="4610"/>
        <v>0</v>
      </c>
      <c r="I586" s="162">
        <f t="shared" si="4610"/>
        <v>0</v>
      </c>
      <c r="J586" s="162">
        <f t="shared" si="4610"/>
        <v>0</v>
      </c>
      <c r="K586" s="162">
        <f t="shared" si="4610"/>
        <v>0</v>
      </c>
      <c r="L586" s="162">
        <f t="shared" si="4610"/>
        <v>0</v>
      </c>
      <c r="M586" s="162">
        <f t="shared" si="4610"/>
        <v>3000</v>
      </c>
      <c r="N586" s="163">
        <f t="shared" si="4610"/>
        <v>0</v>
      </c>
      <c r="O586" s="164">
        <f t="shared" si="4178"/>
        <v>0</v>
      </c>
      <c r="P586" s="163">
        <f t="shared" si="4610"/>
        <v>0</v>
      </c>
      <c r="Q586" s="164">
        <f t="shared" ref="Q586" si="4611">P586/$C586</f>
        <v>0</v>
      </c>
      <c r="R586" s="163">
        <f t="shared" si="4610"/>
        <v>313.60000000000002</v>
      </c>
      <c r="S586" s="164">
        <f t="shared" ref="S586" si="4612">R586/$C586</f>
        <v>0.1</v>
      </c>
      <c r="T586" s="163">
        <f t="shared" si="4610"/>
        <v>627.20000000000005</v>
      </c>
      <c r="U586" s="164">
        <f t="shared" ref="U586" si="4613">T586/$C586</f>
        <v>0.2</v>
      </c>
      <c r="V586" s="163">
        <f t="shared" si="4610"/>
        <v>940.8</v>
      </c>
      <c r="W586" s="164">
        <f t="shared" ref="W586" si="4614">V586/$C586</f>
        <v>0.3</v>
      </c>
      <c r="X586" s="163">
        <f t="shared" si="4610"/>
        <v>1254.4000000000001</v>
      </c>
      <c r="Y586" s="164">
        <f t="shared" ref="Y586" si="4615">X586/$C586</f>
        <v>0.4</v>
      </c>
      <c r="Z586" s="163">
        <f t="shared" si="4610"/>
        <v>1568</v>
      </c>
      <c r="AA586" s="164">
        <f t="shared" ref="AA586" si="4616">Z586/$C586</f>
        <v>0.5</v>
      </c>
      <c r="AB586" s="163">
        <f t="shared" si="4610"/>
        <v>1724.8000000000002</v>
      </c>
      <c r="AC586" s="164">
        <f t="shared" ref="AC586" si="4617">AB586/$C586</f>
        <v>0.55000000000000004</v>
      </c>
      <c r="AD586" s="163">
        <f t="shared" si="4610"/>
        <v>2195.1999999999998</v>
      </c>
      <c r="AE586" s="164">
        <f t="shared" ref="AE586" si="4618">AD586/$C586</f>
        <v>0.7</v>
      </c>
      <c r="AF586" s="163">
        <f t="shared" si="4610"/>
        <v>2195.1999999999998</v>
      </c>
      <c r="AG586" s="164">
        <f t="shared" ref="AG586" si="4619">AF586/$C586</f>
        <v>0.7</v>
      </c>
      <c r="AH586" s="163">
        <f t="shared" si="4610"/>
        <v>2352</v>
      </c>
      <c r="AI586" s="164">
        <f t="shared" ref="AI586" si="4620">AH586/$C586</f>
        <v>0.75</v>
      </c>
      <c r="AJ586" s="163">
        <f t="shared" si="4610"/>
        <v>2508.8000000000002</v>
      </c>
      <c r="AK586" s="164">
        <f t="shared" ref="AK586" si="4621">AJ586/$C586</f>
        <v>0.8</v>
      </c>
      <c r="AL586" s="163">
        <f t="shared" si="4610"/>
        <v>2979.2</v>
      </c>
      <c r="AM586" s="164">
        <f t="shared" ref="AM586" si="4622">AL586/$C586</f>
        <v>0.95</v>
      </c>
      <c r="AN586" s="155"/>
      <c r="AQ586" s="227" t="str">
        <f t="shared" si="4191"/>
        <v>ok</v>
      </c>
      <c r="AR586" s="228" t="str">
        <f t="shared" si="4192"/>
        <v>ok</v>
      </c>
      <c r="AS586" s="228" t="str">
        <f t="shared" si="4193"/>
        <v>ok</v>
      </c>
      <c r="AT586" s="124"/>
      <c r="AU586" s="228"/>
      <c r="AV586" s="228"/>
      <c r="AW586" s="228" t="s">
        <v>452</v>
      </c>
    </row>
    <row r="587" spans="1:49" s="167" customFormat="1" outlineLevel="1" x14ac:dyDescent="0.3">
      <c r="A587" s="113" t="s">
        <v>160</v>
      </c>
      <c r="B587" s="114" t="s">
        <v>228</v>
      </c>
      <c r="C587" s="3">
        <f t="shared" si="4546"/>
        <v>3000</v>
      </c>
      <c r="D587" s="3"/>
      <c r="E587" s="3">
        <f>F587+G587+I587+K587</f>
        <v>3000</v>
      </c>
      <c r="F587" s="116">
        <v>3000</v>
      </c>
      <c r="G587" s="116"/>
      <c r="H587" s="115"/>
      <c r="I587" s="116"/>
      <c r="J587" s="115"/>
      <c r="K587" s="119"/>
      <c r="L587" s="119"/>
      <c r="M587" s="116">
        <f t="shared" si="4413"/>
        <v>3000</v>
      </c>
      <c r="N587" s="209"/>
      <c r="O587" s="210">
        <f t="shared" si="4178"/>
        <v>0</v>
      </c>
      <c r="P587" s="209"/>
      <c r="Q587" s="210">
        <f t="shared" ref="Q587" si="4623">P587/$C587</f>
        <v>0</v>
      </c>
      <c r="R587" s="209">
        <f>3000*0.1</f>
        <v>300</v>
      </c>
      <c r="S587" s="210">
        <f t="shared" ref="S587" si="4624">R587/$C587</f>
        <v>0.1</v>
      </c>
      <c r="T587" s="209">
        <f>3000*0.2</f>
        <v>600</v>
      </c>
      <c r="U587" s="210">
        <f t="shared" ref="U587" si="4625">T587/$C587</f>
        <v>0.2</v>
      </c>
      <c r="V587" s="209">
        <f>3000*0.3</f>
        <v>900</v>
      </c>
      <c r="W587" s="210">
        <f t="shared" ref="W587" si="4626">V587/$C587</f>
        <v>0.3</v>
      </c>
      <c r="X587" s="209">
        <f>$E587*0.4</f>
        <v>1200</v>
      </c>
      <c r="Y587" s="210">
        <f t="shared" ref="Y587" si="4627">X587/$C587</f>
        <v>0.4</v>
      </c>
      <c r="Z587" s="209">
        <f>$E587*0.5</f>
        <v>1500</v>
      </c>
      <c r="AA587" s="210">
        <f t="shared" ref="AA587" si="4628">Z587/$C587</f>
        <v>0.5</v>
      </c>
      <c r="AB587" s="209">
        <f>$E587*0.55</f>
        <v>1650.0000000000002</v>
      </c>
      <c r="AC587" s="210">
        <f t="shared" ref="AC587" si="4629">AB587/$C587</f>
        <v>0.55000000000000004</v>
      </c>
      <c r="AD587" s="209">
        <v>2100</v>
      </c>
      <c r="AE587" s="210">
        <f t="shared" ref="AE587" si="4630">AD587/$C587</f>
        <v>0.7</v>
      </c>
      <c r="AF587" s="209">
        <f>$E587*0.7</f>
        <v>2100</v>
      </c>
      <c r="AG587" s="210">
        <f t="shared" ref="AG587" si="4631">AF587/$C587</f>
        <v>0.7</v>
      </c>
      <c r="AH587" s="209">
        <f>$E587*0.75</f>
        <v>2250</v>
      </c>
      <c r="AI587" s="210">
        <f t="shared" ref="AI587" si="4632">AH587/$C587</f>
        <v>0.75</v>
      </c>
      <c r="AJ587" s="209">
        <f>$E587*0.8</f>
        <v>2400</v>
      </c>
      <c r="AK587" s="210">
        <f t="shared" ref="AK587" si="4633">AJ587/$C587</f>
        <v>0.8</v>
      </c>
      <c r="AL587" s="209">
        <f>$E587*0.95</f>
        <v>2850</v>
      </c>
      <c r="AM587" s="210">
        <f t="shared" ref="AM587" si="4634">AL587/$C587</f>
        <v>0.95</v>
      </c>
      <c r="AN587" s="115"/>
      <c r="AP587" s="168"/>
      <c r="AQ587" s="125" t="str">
        <f t="shared" si="4191"/>
        <v>ok</v>
      </c>
      <c r="AR587" s="124" t="str">
        <f t="shared" si="4192"/>
        <v>ok</v>
      </c>
      <c r="AS587" s="124" t="str">
        <f t="shared" si="4193"/>
        <v>ok</v>
      </c>
      <c r="AT587" s="124"/>
      <c r="AU587" s="124"/>
      <c r="AV587" s="124"/>
      <c r="AW587" s="124"/>
    </row>
    <row r="588" spans="1:49" ht="41.25" customHeight="1" outlineLevel="1" x14ac:dyDescent="0.3">
      <c r="A588" s="113" t="s">
        <v>160</v>
      </c>
      <c r="B588" s="114" t="s">
        <v>430</v>
      </c>
      <c r="C588" s="3">
        <f>D588+E588</f>
        <v>136</v>
      </c>
      <c r="D588" s="3"/>
      <c r="E588" s="3">
        <f>F588+G588+I588+K588</f>
        <v>136</v>
      </c>
      <c r="F588" s="3"/>
      <c r="G588" s="3">
        <v>136</v>
      </c>
      <c r="H588" s="115"/>
      <c r="I588" s="116"/>
      <c r="J588" s="115"/>
      <c r="K588" s="119"/>
      <c r="L588" s="119"/>
      <c r="M588" s="116"/>
      <c r="N588" s="209"/>
      <c r="O588" s="210">
        <f t="shared" si="4178"/>
        <v>0</v>
      </c>
      <c r="P588" s="209"/>
      <c r="Q588" s="210">
        <f t="shared" ref="Q588" si="4635">P588/$C588</f>
        <v>0</v>
      </c>
      <c r="R588" s="209">
        <f>136*0.1</f>
        <v>13.600000000000001</v>
      </c>
      <c r="S588" s="210">
        <f t="shared" ref="S588" si="4636">R588/$C588</f>
        <v>0.1</v>
      </c>
      <c r="T588" s="209">
        <f>136*0.2</f>
        <v>27.200000000000003</v>
      </c>
      <c r="U588" s="210">
        <f t="shared" ref="U588" si="4637">T588/$C588</f>
        <v>0.2</v>
      </c>
      <c r="V588" s="209">
        <f>136*0.3</f>
        <v>40.799999999999997</v>
      </c>
      <c r="W588" s="210">
        <f t="shared" ref="W588" si="4638">V588/$C588</f>
        <v>0.3</v>
      </c>
      <c r="X588" s="209">
        <f>$E588*0.4</f>
        <v>54.400000000000006</v>
      </c>
      <c r="Y588" s="210">
        <f t="shared" ref="Y588" si="4639">X588/$C588</f>
        <v>0.4</v>
      </c>
      <c r="Z588" s="209">
        <f>$E588*0.5</f>
        <v>68</v>
      </c>
      <c r="AA588" s="210">
        <f t="shared" ref="AA588" si="4640">Z588/$C588</f>
        <v>0.5</v>
      </c>
      <c r="AB588" s="209">
        <f>$E588*0.55</f>
        <v>74.800000000000011</v>
      </c>
      <c r="AC588" s="210">
        <f t="shared" ref="AC588" si="4641">AB588/$C588</f>
        <v>0.55000000000000004</v>
      </c>
      <c r="AD588" s="209">
        <v>95.199999999999989</v>
      </c>
      <c r="AE588" s="210">
        <f t="shared" ref="AE588" si="4642">AD588/$C588</f>
        <v>0.7</v>
      </c>
      <c r="AF588" s="209">
        <f>$E588*0.7</f>
        <v>95.199999999999989</v>
      </c>
      <c r="AG588" s="210">
        <f t="shared" ref="AG588" si="4643">AF588/$C588</f>
        <v>0.7</v>
      </c>
      <c r="AH588" s="209">
        <f>$E588*0.75</f>
        <v>102</v>
      </c>
      <c r="AI588" s="210">
        <f t="shared" ref="AI588" si="4644">AH588/$C588</f>
        <v>0.75</v>
      </c>
      <c r="AJ588" s="209">
        <f>$E588*0.8</f>
        <v>108.80000000000001</v>
      </c>
      <c r="AK588" s="210">
        <f t="shared" ref="AK588" si="4645">AJ588/$C588</f>
        <v>0.8</v>
      </c>
      <c r="AL588" s="209">
        <f>$E588*0.95</f>
        <v>129.19999999999999</v>
      </c>
      <c r="AM588" s="210">
        <f t="shared" ref="AM588" si="4646">AL588/$C588</f>
        <v>0.95</v>
      </c>
      <c r="AN588" s="115"/>
      <c r="AQ588" s="125" t="str">
        <f t="shared" si="4191"/>
        <v>ok</v>
      </c>
      <c r="AR588" s="124" t="str">
        <f t="shared" si="4192"/>
        <v>ok</v>
      </c>
      <c r="AS588" s="124" t="str">
        <f t="shared" si="4193"/>
        <v>ok</v>
      </c>
      <c r="AT588" s="124"/>
      <c r="AU588" s="124"/>
      <c r="AV588" s="124"/>
      <c r="AW588" s="124"/>
    </row>
    <row r="589" spans="1:49" x14ac:dyDescent="0.3">
      <c r="A589" s="175"/>
      <c r="B589" s="176"/>
      <c r="C589" s="177"/>
      <c r="D589" s="177"/>
      <c r="E589" s="177"/>
      <c r="F589" s="177"/>
      <c r="G589" s="177"/>
      <c r="H589" s="178"/>
      <c r="I589" s="177"/>
      <c r="J589" s="178"/>
      <c r="K589" s="202"/>
      <c r="L589" s="202"/>
      <c r="M589" s="177"/>
      <c r="N589" s="211"/>
      <c r="O589" s="212"/>
      <c r="P589" s="211"/>
      <c r="Q589" s="212"/>
      <c r="R589" s="211"/>
      <c r="S589" s="212"/>
      <c r="T589" s="211"/>
      <c r="U589" s="212"/>
      <c r="V589" s="211"/>
      <c r="W589" s="212"/>
      <c r="X589" s="211"/>
      <c r="Y589" s="212"/>
      <c r="Z589" s="211"/>
      <c r="AA589" s="212"/>
      <c r="AB589" s="211"/>
      <c r="AC589" s="212"/>
      <c r="AD589" s="211"/>
      <c r="AE589" s="212"/>
      <c r="AF589" s="211"/>
      <c r="AG589" s="212"/>
      <c r="AH589" s="211"/>
      <c r="AI589" s="212"/>
      <c r="AJ589" s="211"/>
      <c r="AK589" s="212"/>
      <c r="AL589" s="211"/>
      <c r="AM589" s="212"/>
      <c r="AN589" s="179"/>
      <c r="AQ589" s="125"/>
      <c r="AR589" s="124"/>
      <c r="AS589" s="124"/>
      <c r="AT589" s="124"/>
      <c r="AU589" s="124"/>
      <c r="AV589" s="124"/>
      <c r="AW589" s="124"/>
    </row>
    <row r="590" spans="1:49" x14ac:dyDescent="0.3">
      <c r="A590" s="180"/>
      <c r="B590" s="181"/>
      <c r="C590" s="182"/>
      <c r="D590" s="182"/>
      <c r="E590" s="182"/>
      <c r="F590" s="182"/>
      <c r="G590" s="182"/>
      <c r="H590" s="183"/>
      <c r="I590" s="182"/>
      <c r="J590" s="183"/>
      <c r="K590" s="182"/>
      <c r="L590" s="183"/>
      <c r="M590" s="182"/>
      <c r="N590" s="213"/>
      <c r="O590" s="214"/>
      <c r="P590" s="215"/>
      <c r="Q590" s="215"/>
      <c r="R590" s="215"/>
      <c r="S590" s="215"/>
      <c r="T590" s="215"/>
      <c r="U590" s="215"/>
      <c r="V590" s="215"/>
      <c r="W590" s="215"/>
      <c r="X590" s="215"/>
      <c r="Y590" s="215"/>
      <c r="Z590" s="215"/>
      <c r="AA590" s="215"/>
      <c r="AB590" s="215"/>
      <c r="AC590" s="215"/>
      <c r="AD590" s="215"/>
      <c r="AE590" s="215"/>
      <c r="AF590" s="215"/>
      <c r="AG590" s="215"/>
      <c r="AH590" s="215"/>
      <c r="AI590" s="215"/>
      <c r="AJ590" s="215"/>
      <c r="AK590" s="215"/>
      <c r="AL590" s="215"/>
      <c r="AM590" s="215"/>
      <c r="AN590" s="182"/>
    </row>
    <row r="595" spans="40:40" x14ac:dyDescent="0.3">
      <c r="AN595" s="117">
        <f>33+38</f>
        <v>71</v>
      </c>
    </row>
  </sheetData>
  <autoFilter ref="A12:AY588"/>
  <mergeCells count="69">
    <mergeCell ref="AK11:AK12"/>
    <mergeCell ref="AW10:AW12"/>
    <mergeCell ref="AS7:AS12"/>
    <mergeCell ref="AU7:AW9"/>
    <mergeCell ref="AU10:AV11"/>
    <mergeCell ref="AL8:AM10"/>
    <mergeCell ref="AL11:AL12"/>
    <mergeCell ref="AM11:AM12"/>
    <mergeCell ref="AQ7:AQ12"/>
    <mergeCell ref="AR7:AR12"/>
    <mergeCell ref="AP7:AP12"/>
    <mergeCell ref="AF11:AF12"/>
    <mergeCell ref="AG11:AG12"/>
    <mergeCell ref="AH11:AH12"/>
    <mergeCell ref="AI11:AI12"/>
    <mergeCell ref="AJ11:AJ12"/>
    <mergeCell ref="R11:R12"/>
    <mergeCell ref="L11:L12"/>
    <mergeCell ref="N11:N12"/>
    <mergeCell ref="O11:O12"/>
    <mergeCell ref="P11:P12"/>
    <mergeCell ref="Q11:Q12"/>
    <mergeCell ref="Z11:Z12"/>
    <mergeCell ref="AA11:AA12"/>
    <mergeCell ref="AB11:AB12"/>
    <mergeCell ref="AC11:AC12"/>
    <mergeCell ref="AD11:AD12"/>
    <mergeCell ref="U11:U12"/>
    <mergeCell ref="V11:V12"/>
    <mergeCell ref="W11:W12"/>
    <mergeCell ref="X11:X12"/>
    <mergeCell ref="Y11:Y12"/>
    <mergeCell ref="AN7:AN12"/>
    <mergeCell ref="N8:O10"/>
    <mergeCell ref="P8:Q10"/>
    <mergeCell ref="R8:S10"/>
    <mergeCell ref="T8:U10"/>
    <mergeCell ref="V8:W10"/>
    <mergeCell ref="X8:Y10"/>
    <mergeCell ref="Z8:AA10"/>
    <mergeCell ref="AB8:AC10"/>
    <mergeCell ref="AD8:AE10"/>
    <mergeCell ref="AF8:AG10"/>
    <mergeCell ref="AH8:AI10"/>
    <mergeCell ref="AJ8:AK10"/>
    <mergeCell ref="S11:S12"/>
    <mergeCell ref="AE11:AE12"/>
    <mergeCell ref="T11:T12"/>
    <mergeCell ref="A1:AN1"/>
    <mergeCell ref="A2:AN2"/>
    <mergeCell ref="A4:AN4"/>
    <mergeCell ref="A5:AN5"/>
    <mergeCell ref="A3:AN3"/>
    <mergeCell ref="A7:A12"/>
    <mergeCell ref="B7:B12"/>
    <mergeCell ref="C7:L8"/>
    <mergeCell ref="M7:M12"/>
    <mergeCell ref="N7:AM7"/>
    <mergeCell ref="C9:C12"/>
    <mergeCell ref="D9:L9"/>
    <mergeCell ref="D10:D12"/>
    <mergeCell ref="E10:E12"/>
    <mergeCell ref="F10:L10"/>
    <mergeCell ref="F11:F12"/>
    <mergeCell ref="G11:G12"/>
    <mergeCell ref="H11:H12"/>
    <mergeCell ref="I11:I12"/>
    <mergeCell ref="J11:J12"/>
    <mergeCell ref="K11:K12"/>
  </mergeCells>
  <conditionalFormatting sqref="AQ1:AQ1048576">
    <cfRule type="containsText" dxfId="11" priority="20" operator="containsText" text="FALSE">
      <formula>NOT(ISERROR(SEARCH("FALSE",AQ1)))</formula>
    </cfRule>
  </conditionalFormatting>
  <conditionalFormatting sqref="AR1:AR1048576 AU10">
    <cfRule type="containsText" dxfId="10" priority="19" operator="containsText" text="kiểm tra">
      <formula>NOT(ISERROR(SEARCH("kiểm tra",AR1)))</formula>
    </cfRule>
  </conditionalFormatting>
  <conditionalFormatting sqref="AS7:AT12">
    <cfRule type="containsText" dxfId="9" priority="14" operator="containsText" text="0">
      <formula>NOT(ISERROR(SEARCH("0",AS7)))</formula>
    </cfRule>
    <cfRule type="containsText" dxfId="8" priority="15" operator="containsText" text="kiểm tra">
      <formula>NOT(ISERROR(SEARCH("kiểm tra",AS7)))</formula>
    </cfRule>
  </conditionalFormatting>
  <conditionalFormatting sqref="AS1:AW6 AS7:AT12 AU10 AS13:AW1048576">
    <cfRule type="containsText" dxfId="7" priority="13" operator="containsText" text="trống">
      <formula>NOT(ISERROR(SEARCH("trống",AS1)))</formula>
    </cfRule>
  </conditionalFormatting>
  <conditionalFormatting sqref="AU10 AR1:AR1048576">
    <cfRule type="containsText" dxfId="6" priority="18" operator="containsText" text="0">
      <formula>NOT(ISERROR(SEARCH("0",AR1)))</formula>
    </cfRule>
  </conditionalFormatting>
  <conditionalFormatting sqref="AU12:AV12">
    <cfRule type="containsText" dxfId="5" priority="1" operator="containsText" text="trống">
      <formula>NOT(ISERROR(SEARCH("trống",AU12)))</formula>
    </cfRule>
    <cfRule type="containsText" dxfId="4" priority="2" operator="containsText" text="0">
      <formula>NOT(ISERROR(SEARCH("0",AU12)))</formula>
    </cfRule>
    <cfRule type="containsText" dxfId="3" priority="3" operator="containsText" text="kiểm tra">
      <formula>NOT(ISERROR(SEARCH("kiểm tra",AU12)))</formula>
    </cfRule>
  </conditionalFormatting>
  <conditionalFormatting sqref="AW10">
    <cfRule type="containsText" dxfId="2" priority="7" operator="containsText" text="trống">
      <formula>NOT(ISERROR(SEARCH("trống",AW10)))</formula>
    </cfRule>
    <cfRule type="containsText" dxfId="1" priority="8" operator="containsText" text="0">
      <formula>NOT(ISERROR(SEARCH("0",AW10)))</formula>
    </cfRule>
    <cfRule type="containsText" dxfId="0" priority="9" operator="containsText" text="kiểm tra">
      <formula>NOT(ISERROR(SEARCH("kiểm tra",AW10)))</formula>
    </cfRule>
  </conditionalFormatting>
  <pageMargins left="0.39370078740157483" right="0.19685039370078741" top="0.74803149606299213" bottom="0.43307086614173229" header="0.31496062992125984" footer="0.31496062992125984"/>
  <pageSetup paperSize="9" scale="40" orientation="landscape" verticalDpi="0"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32"/>
  <sheetViews>
    <sheetView topLeftCell="A3" zoomScale="70" zoomScaleNormal="70" workbookViewId="0">
      <selection activeCell="V16" sqref="V16"/>
    </sheetView>
  </sheetViews>
  <sheetFormatPr defaultColWidth="6" defaultRowHeight="18" x14ac:dyDescent="0.3"/>
  <cols>
    <col min="1" max="1" width="6.88671875" style="61" customWidth="1"/>
    <col min="2" max="2" width="36.44140625" style="7" customWidth="1"/>
    <col min="3" max="4" width="17" style="7" customWidth="1"/>
    <col min="5" max="5" width="13.5546875" style="7" customWidth="1"/>
    <col min="6" max="6" width="15.44140625" style="7" customWidth="1"/>
    <col min="7" max="7" width="13.6640625" style="7" customWidth="1"/>
    <col min="8" max="8" width="18.5546875" style="7" customWidth="1"/>
    <col min="9" max="9" width="19.44140625" style="7" hidden="1" customWidth="1"/>
    <col min="10" max="12" width="14.33203125" style="7" hidden="1" customWidth="1"/>
    <col min="13" max="15" width="17.88671875" style="7" hidden="1" customWidth="1"/>
    <col min="16" max="16" width="18" style="7" hidden="1" customWidth="1"/>
    <col min="17" max="17" width="1.88671875" style="7" hidden="1" customWidth="1"/>
    <col min="18" max="18" width="12.6640625" style="7" hidden="1" customWidth="1"/>
    <col min="19" max="19" width="16.5546875" style="7" hidden="1" customWidth="1"/>
    <col min="20" max="20" width="15.44140625" style="7" hidden="1" customWidth="1"/>
    <col min="21" max="21" width="20.5546875" style="7" customWidth="1"/>
    <col min="22" max="22" width="16.33203125" style="7" customWidth="1"/>
    <col min="23" max="23" width="15" style="7" customWidth="1"/>
    <col min="24" max="24" width="12.5546875" style="7" customWidth="1"/>
    <col min="25" max="25" width="17" style="7" customWidth="1"/>
    <col min="26" max="26" width="12.109375" style="7" customWidth="1"/>
    <col min="27" max="224" width="9.33203125" style="7" customWidth="1"/>
    <col min="225" max="226" width="6" style="7"/>
    <col min="227" max="227" width="75" style="7" customWidth="1"/>
    <col min="228" max="241" width="0" style="7" hidden="1" customWidth="1"/>
    <col min="242" max="242" width="29.6640625" style="7" customWidth="1"/>
    <col min="243" max="243" width="24.33203125" style="7" customWidth="1"/>
    <col min="244" max="244" width="34.33203125" style="7" customWidth="1"/>
    <col min="245" max="245" width="17.44140625" style="7" customWidth="1"/>
    <col min="246" max="246" width="25" style="7" customWidth="1"/>
    <col min="247" max="247" width="16.5546875" style="7" bestFit="1" customWidth="1"/>
    <col min="248" max="248" width="17.44140625" style="7" bestFit="1" customWidth="1"/>
    <col min="249" max="249" width="21.6640625" style="7" customWidth="1"/>
    <col min="250" max="480" width="9.33203125" style="7" customWidth="1"/>
    <col min="481" max="482" width="6" style="7"/>
    <col min="483" max="483" width="75" style="7" customWidth="1"/>
    <col min="484" max="497" width="0" style="7" hidden="1" customWidth="1"/>
    <col min="498" max="498" width="29.6640625" style="7" customWidth="1"/>
    <col min="499" max="499" width="24.33203125" style="7" customWidth="1"/>
    <col min="500" max="500" width="34.33203125" style="7" customWidth="1"/>
    <col min="501" max="501" width="17.44140625" style="7" customWidth="1"/>
    <col min="502" max="502" width="25" style="7" customWidth="1"/>
    <col min="503" max="503" width="16.5546875" style="7" bestFit="1" customWidth="1"/>
    <col min="504" max="504" width="17.44140625" style="7" bestFit="1" customWidth="1"/>
    <col min="505" max="505" width="21.6640625" style="7" customWidth="1"/>
    <col min="506" max="736" width="9.33203125" style="7" customWidth="1"/>
    <col min="737" max="738" width="6" style="7"/>
    <col min="739" max="739" width="75" style="7" customWidth="1"/>
    <col min="740" max="753" width="0" style="7" hidden="1" customWidth="1"/>
    <col min="754" max="754" width="29.6640625" style="7" customWidth="1"/>
    <col min="755" max="755" width="24.33203125" style="7" customWidth="1"/>
    <col min="756" max="756" width="34.33203125" style="7" customWidth="1"/>
    <col min="757" max="757" width="17.44140625" style="7" customWidth="1"/>
    <col min="758" max="758" width="25" style="7" customWidth="1"/>
    <col min="759" max="759" width="16.5546875" style="7" bestFit="1" customWidth="1"/>
    <col min="760" max="760" width="17.44140625" style="7" bestFit="1" customWidth="1"/>
    <col min="761" max="761" width="21.6640625" style="7" customWidth="1"/>
    <col min="762" max="992" width="9.33203125" style="7" customWidth="1"/>
    <col min="993" max="994" width="6" style="7"/>
    <col min="995" max="995" width="75" style="7" customWidth="1"/>
    <col min="996" max="1009" width="0" style="7" hidden="1" customWidth="1"/>
    <col min="1010" max="1010" width="29.6640625" style="7" customWidth="1"/>
    <col min="1011" max="1011" width="24.33203125" style="7" customWidth="1"/>
    <col min="1012" max="1012" width="34.33203125" style="7" customWidth="1"/>
    <col min="1013" max="1013" width="17.44140625" style="7" customWidth="1"/>
    <col min="1014" max="1014" width="25" style="7" customWidth="1"/>
    <col min="1015" max="1015" width="16.5546875" style="7" bestFit="1" customWidth="1"/>
    <col min="1016" max="1016" width="17.44140625" style="7" bestFit="1" customWidth="1"/>
    <col min="1017" max="1017" width="21.6640625" style="7" customWidth="1"/>
    <col min="1018" max="1248" width="9.33203125" style="7" customWidth="1"/>
    <col min="1249" max="1250" width="6" style="7"/>
    <col min="1251" max="1251" width="75" style="7" customWidth="1"/>
    <col min="1252" max="1265" width="0" style="7" hidden="1" customWidth="1"/>
    <col min="1266" max="1266" width="29.6640625" style="7" customWidth="1"/>
    <col min="1267" max="1267" width="24.33203125" style="7" customWidth="1"/>
    <col min="1268" max="1268" width="34.33203125" style="7" customWidth="1"/>
    <col min="1269" max="1269" width="17.44140625" style="7" customWidth="1"/>
    <col min="1270" max="1270" width="25" style="7" customWidth="1"/>
    <col min="1271" max="1271" width="16.5546875" style="7" bestFit="1" customWidth="1"/>
    <col min="1272" max="1272" width="17.44140625" style="7" bestFit="1" customWidth="1"/>
    <col min="1273" max="1273" width="21.6640625" style="7" customWidth="1"/>
    <col min="1274" max="1504" width="9.33203125" style="7" customWidth="1"/>
    <col min="1505" max="1506" width="6" style="7"/>
    <col min="1507" max="1507" width="75" style="7" customWidth="1"/>
    <col min="1508" max="1521" width="0" style="7" hidden="1" customWidth="1"/>
    <col min="1522" max="1522" width="29.6640625" style="7" customWidth="1"/>
    <col min="1523" max="1523" width="24.33203125" style="7" customWidth="1"/>
    <col min="1524" max="1524" width="34.33203125" style="7" customWidth="1"/>
    <col min="1525" max="1525" width="17.44140625" style="7" customWidth="1"/>
    <col min="1526" max="1526" width="25" style="7" customWidth="1"/>
    <col min="1527" max="1527" width="16.5546875" style="7" bestFit="1" customWidth="1"/>
    <col min="1528" max="1528" width="17.44140625" style="7" bestFit="1" customWidth="1"/>
    <col min="1529" max="1529" width="21.6640625" style="7" customWidth="1"/>
    <col min="1530" max="1760" width="9.33203125" style="7" customWidth="1"/>
    <col min="1761" max="1762" width="6" style="7"/>
    <col min="1763" max="1763" width="75" style="7" customWidth="1"/>
    <col min="1764" max="1777" width="0" style="7" hidden="1" customWidth="1"/>
    <col min="1778" max="1778" width="29.6640625" style="7" customWidth="1"/>
    <col min="1779" max="1779" width="24.33203125" style="7" customWidth="1"/>
    <col min="1780" max="1780" width="34.33203125" style="7" customWidth="1"/>
    <col min="1781" max="1781" width="17.44140625" style="7" customWidth="1"/>
    <col min="1782" max="1782" width="25" style="7" customWidth="1"/>
    <col min="1783" max="1783" width="16.5546875" style="7" bestFit="1" customWidth="1"/>
    <col min="1784" max="1784" width="17.44140625" style="7" bestFit="1" customWidth="1"/>
    <col min="1785" max="1785" width="21.6640625" style="7" customWidth="1"/>
    <col min="1786" max="2016" width="9.33203125" style="7" customWidth="1"/>
    <col min="2017" max="2018" width="6" style="7"/>
    <col min="2019" max="2019" width="75" style="7" customWidth="1"/>
    <col min="2020" max="2033" width="0" style="7" hidden="1" customWidth="1"/>
    <col min="2034" max="2034" width="29.6640625" style="7" customWidth="1"/>
    <col min="2035" max="2035" width="24.33203125" style="7" customWidth="1"/>
    <col min="2036" max="2036" width="34.33203125" style="7" customWidth="1"/>
    <col min="2037" max="2037" width="17.44140625" style="7" customWidth="1"/>
    <col min="2038" max="2038" width="25" style="7" customWidth="1"/>
    <col min="2039" max="2039" width="16.5546875" style="7" bestFit="1" customWidth="1"/>
    <col min="2040" max="2040" width="17.44140625" style="7" bestFit="1" customWidth="1"/>
    <col min="2041" max="2041" width="21.6640625" style="7" customWidth="1"/>
    <col min="2042" max="2272" width="9.33203125" style="7" customWidth="1"/>
    <col min="2273" max="2274" width="6" style="7"/>
    <col min="2275" max="2275" width="75" style="7" customWidth="1"/>
    <col min="2276" max="2289" width="0" style="7" hidden="1" customWidth="1"/>
    <col min="2290" max="2290" width="29.6640625" style="7" customWidth="1"/>
    <col min="2291" max="2291" width="24.33203125" style="7" customWidth="1"/>
    <col min="2292" max="2292" width="34.33203125" style="7" customWidth="1"/>
    <col min="2293" max="2293" width="17.44140625" style="7" customWidth="1"/>
    <col min="2294" max="2294" width="25" style="7" customWidth="1"/>
    <col min="2295" max="2295" width="16.5546875" style="7" bestFit="1" customWidth="1"/>
    <col min="2296" max="2296" width="17.44140625" style="7" bestFit="1" customWidth="1"/>
    <col min="2297" max="2297" width="21.6640625" style="7" customWidth="1"/>
    <col min="2298" max="2528" width="9.33203125" style="7" customWidth="1"/>
    <col min="2529" max="2530" width="6" style="7"/>
    <col min="2531" max="2531" width="75" style="7" customWidth="1"/>
    <col min="2532" max="2545" width="0" style="7" hidden="1" customWidth="1"/>
    <col min="2546" max="2546" width="29.6640625" style="7" customWidth="1"/>
    <col min="2547" max="2547" width="24.33203125" style="7" customWidth="1"/>
    <col min="2548" max="2548" width="34.33203125" style="7" customWidth="1"/>
    <col min="2549" max="2549" width="17.44140625" style="7" customWidth="1"/>
    <col min="2550" max="2550" width="25" style="7" customWidth="1"/>
    <col min="2551" max="2551" width="16.5546875" style="7" bestFit="1" customWidth="1"/>
    <col min="2552" max="2552" width="17.44140625" style="7" bestFit="1" customWidth="1"/>
    <col min="2553" max="2553" width="21.6640625" style="7" customWidth="1"/>
    <col min="2554" max="2784" width="9.33203125" style="7" customWidth="1"/>
    <col min="2785" max="2786" width="6" style="7"/>
    <col min="2787" max="2787" width="75" style="7" customWidth="1"/>
    <col min="2788" max="2801" width="0" style="7" hidden="1" customWidth="1"/>
    <col min="2802" max="2802" width="29.6640625" style="7" customWidth="1"/>
    <col min="2803" max="2803" width="24.33203125" style="7" customWidth="1"/>
    <col min="2804" max="2804" width="34.33203125" style="7" customWidth="1"/>
    <col min="2805" max="2805" width="17.44140625" style="7" customWidth="1"/>
    <col min="2806" max="2806" width="25" style="7" customWidth="1"/>
    <col min="2807" max="2807" width="16.5546875" style="7" bestFit="1" customWidth="1"/>
    <col min="2808" max="2808" width="17.44140625" style="7" bestFit="1" customWidth="1"/>
    <col min="2809" max="2809" width="21.6640625" style="7" customWidth="1"/>
    <col min="2810" max="3040" width="9.33203125" style="7" customWidth="1"/>
    <col min="3041" max="3042" width="6" style="7"/>
    <col min="3043" max="3043" width="75" style="7" customWidth="1"/>
    <col min="3044" max="3057" width="0" style="7" hidden="1" customWidth="1"/>
    <col min="3058" max="3058" width="29.6640625" style="7" customWidth="1"/>
    <col min="3059" max="3059" width="24.33203125" style="7" customWidth="1"/>
    <col min="3060" max="3060" width="34.33203125" style="7" customWidth="1"/>
    <col min="3061" max="3061" width="17.44140625" style="7" customWidth="1"/>
    <col min="3062" max="3062" width="25" style="7" customWidth="1"/>
    <col min="3063" max="3063" width="16.5546875" style="7" bestFit="1" customWidth="1"/>
    <col min="3064" max="3064" width="17.44140625" style="7" bestFit="1" customWidth="1"/>
    <col min="3065" max="3065" width="21.6640625" style="7" customWidth="1"/>
    <col min="3066" max="3296" width="9.33203125" style="7" customWidth="1"/>
    <col min="3297" max="3298" width="6" style="7"/>
    <col min="3299" max="3299" width="75" style="7" customWidth="1"/>
    <col min="3300" max="3313" width="0" style="7" hidden="1" customWidth="1"/>
    <col min="3314" max="3314" width="29.6640625" style="7" customWidth="1"/>
    <col min="3315" max="3315" width="24.33203125" style="7" customWidth="1"/>
    <col min="3316" max="3316" width="34.33203125" style="7" customWidth="1"/>
    <col min="3317" max="3317" width="17.44140625" style="7" customWidth="1"/>
    <col min="3318" max="3318" width="25" style="7" customWidth="1"/>
    <col min="3319" max="3319" width="16.5546875" style="7" bestFit="1" customWidth="1"/>
    <col min="3320" max="3320" width="17.44140625" style="7" bestFit="1" customWidth="1"/>
    <col min="3321" max="3321" width="21.6640625" style="7" customWidth="1"/>
    <col min="3322" max="3552" width="9.33203125" style="7" customWidth="1"/>
    <col min="3553" max="3554" width="6" style="7"/>
    <col min="3555" max="3555" width="75" style="7" customWidth="1"/>
    <col min="3556" max="3569" width="0" style="7" hidden="1" customWidth="1"/>
    <col min="3570" max="3570" width="29.6640625" style="7" customWidth="1"/>
    <col min="3571" max="3571" width="24.33203125" style="7" customWidth="1"/>
    <col min="3572" max="3572" width="34.33203125" style="7" customWidth="1"/>
    <col min="3573" max="3573" width="17.44140625" style="7" customWidth="1"/>
    <col min="3574" max="3574" width="25" style="7" customWidth="1"/>
    <col min="3575" max="3575" width="16.5546875" style="7" bestFit="1" customWidth="1"/>
    <col min="3576" max="3576" width="17.44140625" style="7" bestFit="1" customWidth="1"/>
    <col min="3577" max="3577" width="21.6640625" style="7" customWidth="1"/>
    <col min="3578" max="3808" width="9.33203125" style="7" customWidth="1"/>
    <col min="3809" max="3810" width="6" style="7"/>
    <col min="3811" max="3811" width="75" style="7" customWidth="1"/>
    <col min="3812" max="3825" width="0" style="7" hidden="1" customWidth="1"/>
    <col min="3826" max="3826" width="29.6640625" style="7" customWidth="1"/>
    <col min="3827" max="3827" width="24.33203125" style="7" customWidth="1"/>
    <col min="3828" max="3828" width="34.33203125" style="7" customWidth="1"/>
    <col min="3829" max="3829" width="17.44140625" style="7" customWidth="1"/>
    <col min="3830" max="3830" width="25" style="7" customWidth="1"/>
    <col min="3831" max="3831" width="16.5546875" style="7" bestFit="1" customWidth="1"/>
    <col min="3832" max="3832" width="17.44140625" style="7" bestFit="1" customWidth="1"/>
    <col min="3833" max="3833" width="21.6640625" style="7" customWidth="1"/>
    <col min="3834" max="4064" width="9.33203125" style="7" customWidth="1"/>
    <col min="4065" max="4066" width="6" style="7"/>
    <col min="4067" max="4067" width="75" style="7" customWidth="1"/>
    <col min="4068" max="4081" width="0" style="7" hidden="1" customWidth="1"/>
    <col min="4082" max="4082" width="29.6640625" style="7" customWidth="1"/>
    <col min="4083" max="4083" width="24.33203125" style="7" customWidth="1"/>
    <col min="4084" max="4084" width="34.33203125" style="7" customWidth="1"/>
    <col min="4085" max="4085" width="17.44140625" style="7" customWidth="1"/>
    <col min="4086" max="4086" width="25" style="7" customWidth="1"/>
    <col min="4087" max="4087" width="16.5546875" style="7" bestFit="1" customWidth="1"/>
    <col min="4088" max="4088" width="17.44140625" style="7" bestFit="1" customWidth="1"/>
    <col min="4089" max="4089" width="21.6640625" style="7" customWidth="1"/>
    <col min="4090" max="4320" width="9.33203125" style="7" customWidth="1"/>
    <col min="4321" max="4322" width="6" style="7"/>
    <col min="4323" max="4323" width="75" style="7" customWidth="1"/>
    <col min="4324" max="4337" width="0" style="7" hidden="1" customWidth="1"/>
    <col min="4338" max="4338" width="29.6640625" style="7" customWidth="1"/>
    <col min="4339" max="4339" width="24.33203125" style="7" customWidth="1"/>
    <col min="4340" max="4340" width="34.33203125" style="7" customWidth="1"/>
    <col min="4341" max="4341" width="17.44140625" style="7" customWidth="1"/>
    <col min="4342" max="4342" width="25" style="7" customWidth="1"/>
    <col min="4343" max="4343" width="16.5546875" style="7" bestFit="1" customWidth="1"/>
    <col min="4344" max="4344" width="17.44140625" style="7" bestFit="1" customWidth="1"/>
    <col min="4345" max="4345" width="21.6640625" style="7" customWidth="1"/>
    <col min="4346" max="4576" width="9.33203125" style="7" customWidth="1"/>
    <col min="4577" max="4578" width="6" style="7"/>
    <col min="4579" max="4579" width="75" style="7" customWidth="1"/>
    <col min="4580" max="4593" width="0" style="7" hidden="1" customWidth="1"/>
    <col min="4594" max="4594" width="29.6640625" style="7" customWidth="1"/>
    <col min="4595" max="4595" width="24.33203125" style="7" customWidth="1"/>
    <col min="4596" max="4596" width="34.33203125" style="7" customWidth="1"/>
    <col min="4597" max="4597" width="17.44140625" style="7" customWidth="1"/>
    <col min="4598" max="4598" width="25" style="7" customWidth="1"/>
    <col min="4599" max="4599" width="16.5546875" style="7" bestFit="1" customWidth="1"/>
    <col min="4600" max="4600" width="17.44140625" style="7" bestFit="1" customWidth="1"/>
    <col min="4601" max="4601" width="21.6640625" style="7" customWidth="1"/>
    <col min="4602" max="4832" width="9.33203125" style="7" customWidth="1"/>
    <col min="4833" max="4834" width="6" style="7"/>
    <col min="4835" max="4835" width="75" style="7" customWidth="1"/>
    <col min="4836" max="4849" width="0" style="7" hidden="1" customWidth="1"/>
    <col min="4850" max="4850" width="29.6640625" style="7" customWidth="1"/>
    <col min="4851" max="4851" width="24.33203125" style="7" customWidth="1"/>
    <col min="4852" max="4852" width="34.33203125" style="7" customWidth="1"/>
    <col min="4853" max="4853" width="17.44140625" style="7" customWidth="1"/>
    <col min="4854" max="4854" width="25" style="7" customWidth="1"/>
    <col min="4855" max="4855" width="16.5546875" style="7" bestFit="1" customWidth="1"/>
    <col min="4856" max="4856" width="17.44140625" style="7" bestFit="1" customWidth="1"/>
    <col min="4857" max="4857" width="21.6640625" style="7" customWidth="1"/>
    <col min="4858" max="5088" width="9.33203125" style="7" customWidth="1"/>
    <col min="5089" max="5090" width="6" style="7"/>
    <col min="5091" max="5091" width="75" style="7" customWidth="1"/>
    <col min="5092" max="5105" width="0" style="7" hidden="1" customWidth="1"/>
    <col min="5106" max="5106" width="29.6640625" style="7" customWidth="1"/>
    <col min="5107" max="5107" width="24.33203125" style="7" customWidth="1"/>
    <col min="5108" max="5108" width="34.33203125" style="7" customWidth="1"/>
    <col min="5109" max="5109" width="17.44140625" style="7" customWidth="1"/>
    <col min="5110" max="5110" width="25" style="7" customWidth="1"/>
    <col min="5111" max="5111" width="16.5546875" style="7" bestFit="1" customWidth="1"/>
    <col min="5112" max="5112" width="17.44140625" style="7" bestFit="1" customWidth="1"/>
    <col min="5113" max="5113" width="21.6640625" style="7" customWidth="1"/>
    <col min="5114" max="5344" width="9.33203125" style="7" customWidth="1"/>
    <col min="5345" max="5346" width="6" style="7"/>
    <col min="5347" max="5347" width="75" style="7" customWidth="1"/>
    <col min="5348" max="5361" width="0" style="7" hidden="1" customWidth="1"/>
    <col min="5362" max="5362" width="29.6640625" style="7" customWidth="1"/>
    <col min="5363" max="5363" width="24.33203125" style="7" customWidth="1"/>
    <col min="5364" max="5364" width="34.33203125" style="7" customWidth="1"/>
    <col min="5365" max="5365" width="17.44140625" style="7" customWidth="1"/>
    <col min="5366" max="5366" width="25" style="7" customWidth="1"/>
    <col min="5367" max="5367" width="16.5546875" style="7" bestFit="1" customWidth="1"/>
    <col min="5368" max="5368" width="17.44140625" style="7" bestFit="1" customWidth="1"/>
    <col min="5369" max="5369" width="21.6640625" style="7" customWidth="1"/>
    <col min="5370" max="5600" width="9.33203125" style="7" customWidth="1"/>
    <col min="5601" max="5602" width="6" style="7"/>
    <col min="5603" max="5603" width="75" style="7" customWidth="1"/>
    <col min="5604" max="5617" width="0" style="7" hidden="1" customWidth="1"/>
    <col min="5618" max="5618" width="29.6640625" style="7" customWidth="1"/>
    <col min="5619" max="5619" width="24.33203125" style="7" customWidth="1"/>
    <col min="5620" max="5620" width="34.33203125" style="7" customWidth="1"/>
    <col min="5621" max="5621" width="17.44140625" style="7" customWidth="1"/>
    <col min="5622" max="5622" width="25" style="7" customWidth="1"/>
    <col min="5623" max="5623" width="16.5546875" style="7" bestFit="1" customWidth="1"/>
    <col min="5624" max="5624" width="17.44140625" style="7" bestFit="1" customWidth="1"/>
    <col min="5625" max="5625" width="21.6640625" style="7" customWidth="1"/>
    <col min="5626" max="5856" width="9.33203125" style="7" customWidth="1"/>
    <col min="5857" max="5858" width="6" style="7"/>
    <col min="5859" max="5859" width="75" style="7" customWidth="1"/>
    <col min="5860" max="5873" width="0" style="7" hidden="1" customWidth="1"/>
    <col min="5874" max="5874" width="29.6640625" style="7" customWidth="1"/>
    <col min="5875" max="5875" width="24.33203125" style="7" customWidth="1"/>
    <col min="5876" max="5876" width="34.33203125" style="7" customWidth="1"/>
    <col min="5877" max="5877" width="17.44140625" style="7" customWidth="1"/>
    <col min="5878" max="5878" width="25" style="7" customWidth="1"/>
    <col min="5879" max="5879" width="16.5546875" style="7" bestFit="1" customWidth="1"/>
    <col min="5880" max="5880" width="17.44140625" style="7" bestFit="1" customWidth="1"/>
    <col min="5881" max="5881" width="21.6640625" style="7" customWidth="1"/>
    <col min="5882" max="6112" width="9.33203125" style="7" customWidth="1"/>
    <col min="6113" max="6114" width="6" style="7"/>
    <col min="6115" max="6115" width="75" style="7" customWidth="1"/>
    <col min="6116" max="6129" width="0" style="7" hidden="1" customWidth="1"/>
    <col min="6130" max="6130" width="29.6640625" style="7" customWidth="1"/>
    <col min="6131" max="6131" width="24.33203125" style="7" customWidth="1"/>
    <col min="6132" max="6132" width="34.33203125" style="7" customWidth="1"/>
    <col min="6133" max="6133" width="17.44140625" style="7" customWidth="1"/>
    <col min="6134" max="6134" width="25" style="7" customWidth="1"/>
    <col min="6135" max="6135" width="16.5546875" style="7" bestFit="1" customWidth="1"/>
    <col min="6136" max="6136" width="17.44140625" style="7" bestFit="1" customWidth="1"/>
    <col min="6137" max="6137" width="21.6640625" style="7" customWidth="1"/>
    <col min="6138" max="6368" width="9.33203125" style="7" customWidth="1"/>
    <col min="6369" max="6370" width="6" style="7"/>
    <col min="6371" max="6371" width="75" style="7" customWidth="1"/>
    <col min="6372" max="6385" width="0" style="7" hidden="1" customWidth="1"/>
    <col min="6386" max="6386" width="29.6640625" style="7" customWidth="1"/>
    <col min="6387" max="6387" width="24.33203125" style="7" customWidth="1"/>
    <col min="6388" max="6388" width="34.33203125" style="7" customWidth="1"/>
    <col min="6389" max="6389" width="17.44140625" style="7" customWidth="1"/>
    <col min="6390" max="6390" width="25" style="7" customWidth="1"/>
    <col min="6391" max="6391" width="16.5546875" style="7" bestFit="1" customWidth="1"/>
    <col min="6392" max="6392" width="17.44140625" style="7" bestFit="1" customWidth="1"/>
    <col min="6393" max="6393" width="21.6640625" style="7" customWidth="1"/>
    <col min="6394" max="6624" width="9.33203125" style="7" customWidth="1"/>
    <col min="6625" max="6626" width="6" style="7"/>
    <col min="6627" max="6627" width="75" style="7" customWidth="1"/>
    <col min="6628" max="6641" width="0" style="7" hidden="1" customWidth="1"/>
    <col min="6642" max="6642" width="29.6640625" style="7" customWidth="1"/>
    <col min="6643" max="6643" width="24.33203125" style="7" customWidth="1"/>
    <col min="6644" max="6644" width="34.33203125" style="7" customWidth="1"/>
    <col min="6645" max="6645" width="17.44140625" style="7" customWidth="1"/>
    <col min="6646" max="6646" width="25" style="7" customWidth="1"/>
    <col min="6647" max="6647" width="16.5546875" style="7" bestFit="1" customWidth="1"/>
    <col min="6648" max="6648" width="17.44140625" style="7" bestFit="1" customWidth="1"/>
    <col min="6649" max="6649" width="21.6640625" style="7" customWidth="1"/>
    <col min="6650" max="6880" width="9.33203125" style="7" customWidth="1"/>
    <col min="6881" max="6882" width="6" style="7"/>
    <col min="6883" max="6883" width="75" style="7" customWidth="1"/>
    <col min="6884" max="6897" width="0" style="7" hidden="1" customWidth="1"/>
    <col min="6898" max="6898" width="29.6640625" style="7" customWidth="1"/>
    <col min="6899" max="6899" width="24.33203125" style="7" customWidth="1"/>
    <col min="6900" max="6900" width="34.33203125" style="7" customWidth="1"/>
    <col min="6901" max="6901" width="17.44140625" style="7" customWidth="1"/>
    <col min="6902" max="6902" width="25" style="7" customWidth="1"/>
    <col min="6903" max="6903" width="16.5546875" style="7" bestFit="1" customWidth="1"/>
    <col min="6904" max="6904" width="17.44140625" style="7" bestFit="1" customWidth="1"/>
    <col min="6905" max="6905" width="21.6640625" style="7" customWidth="1"/>
    <col min="6906" max="7136" width="9.33203125" style="7" customWidth="1"/>
    <col min="7137" max="7138" width="6" style="7"/>
    <col min="7139" max="7139" width="75" style="7" customWidth="1"/>
    <col min="7140" max="7153" width="0" style="7" hidden="1" customWidth="1"/>
    <col min="7154" max="7154" width="29.6640625" style="7" customWidth="1"/>
    <col min="7155" max="7155" width="24.33203125" style="7" customWidth="1"/>
    <col min="7156" max="7156" width="34.33203125" style="7" customWidth="1"/>
    <col min="7157" max="7157" width="17.44140625" style="7" customWidth="1"/>
    <col min="7158" max="7158" width="25" style="7" customWidth="1"/>
    <col min="7159" max="7159" width="16.5546875" style="7" bestFit="1" customWidth="1"/>
    <col min="7160" max="7160" width="17.44140625" style="7" bestFit="1" customWidth="1"/>
    <col min="7161" max="7161" width="21.6640625" style="7" customWidth="1"/>
    <col min="7162" max="7392" width="9.33203125" style="7" customWidth="1"/>
    <col min="7393" max="7394" width="6" style="7"/>
    <col min="7395" max="7395" width="75" style="7" customWidth="1"/>
    <col min="7396" max="7409" width="0" style="7" hidden="1" customWidth="1"/>
    <col min="7410" max="7410" width="29.6640625" style="7" customWidth="1"/>
    <col min="7411" max="7411" width="24.33203125" style="7" customWidth="1"/>
    <col min="7412" max="7412" width="34.33203125" style="7" customWidth="1"/>
    <col min="7413" max="7413" width="17.44140625" style="7" customWidth="1"/>
    <col min="7414" max="7414" width="25" style="7" customWidth="1"/>
    <col min="7415" max="7415" width="16.5546875" style="7" bestFit="1" customWidth="1"/>
    <col min="7416" max="7416" width="17.44140625" style="7" bestFit="1" customWidth="1"/>
    <col min="7417" max="7417" width="21.6640625" style="7" customWidth="1"/>
    <col min="7418" max="7648" width="9.33203125" style="7" customWidth="1"/>
    <col min="7649" max="7650" width="6" style="7"/>
    <col min="7651" max="7651" width="75" style="7" customWidth="1"/>
    <col min="7652" max="7665" width="0" style="7" hidden="1" customWidth="1"/>
    <col min="7666" max="7666" width="29.6640625" style="7" customWidth="1"/>
    <col min="7667" max="7667" width="24.33203125" style="7" customWidth="1"/>
    <col min="7668" max="7668" width="34.33203125" style="7" customWidth="1"/>
    <col min="7669" max="7669" width="17.44140625" style="7" customWidth="1"/>
    <col min="7670" max="7670" width="25" style="7" customWidth="1"/>
    <col min="7671" max="7671" width="16.5546875" style="7" bestFit="1" customWidth="1"/>
    <col min="7672" max="7672" width="17.44140625" style="7" bestFit="1" customWidth="1"/>
    <col min="7673" max="7673" width="21.6640625" style="7" customWidth="1"/>
    <col min="7674" max="7904" width="9.33203125" style="7" customWidth="1"/>
    <col min="7905" max="7906" width="6" style="7"/>
    <col min="7907" max="7907" width="75" style="7" customWidth="1"/>
    <col min="7908" max="7921" width="0" style="7" hidden="1" customWidth="1"/>
    <col min="7922" max="7922" width="29.6640625" style="7" customWidth="1"/>
    <col min="7923" max="7923" width="24.33203125" style="7" customWidth="1"/>
    <col min="7924" max="7924" width="34.33203125" style="7" customWidth="1"/>
    <col min="7925" max="7925" width="17.44140625" style="7" customWidth="1"/>
    <col min="7926" max="7926" width="25" style="7" customWidth="1"/>
    <col min="7927" max="7927" width="16.5546875" style="7" bestFit="1" customWidth="1"/>
    <col min="7928" max="7928" width="17.44140625" style="7" bestFit="1" customWidth="1"/>
    <col min="7929" max="7929" width="21.6640625" style="7" customWidth="1"/>
    <col min="7930" max="8160" width="9.33203125" style="7" customWidth="1"/>
    <col min="8161" max="8162" width="6" style="7"/>
    <col min="8163" max="8163" width="75" style="7" customWidth="1"/>
    <col min="8164" max="8177" width="0" style="7" hidden="1" customWidth="1"/>
    <col min="8178" max="8178" width="29.6640625" style="7" customWidth="1"/>
    <col min="8179" max="8179" width="24.33203125" style="7" customWidth="1"/>
    <col min="8180" max="8180" width="34.33203125" style="7" customWidth="1"/>
    <col min="8181" max="8181" width="17.44140625" style="7" customWidth="1"/>
    <col min="8182" max="8182" width="25" style="7" customWidth="1"/>
    <col min="8183" max="8183" width="16.5546875" style="7" bestFit="1" customWidth="1"/>
    <col min="8184" max="8184" width="17.44140625" style="7" bestFit="1" customWidth="1"/>
    <col min="8185" max="8185" width="21.6640625" style="7" customWidth="1"/>
    <col min="8186" max="8416" width="9.33203125" style="7" customWidth="1"/>
    <col min="8417" max="8418" width="6" style="7"/>
    <col min="8419" max="8419" width="75" style="7" customWidth="1"/>
    <col min="8420" max="8433" width="0" style="7" hidden="1" customWidth="1"/>
    <col min="8434" max="8434" width="29.6640625" style="7" customWidth="1"/>
    <col min="8435" max="8435" width="24.33203125" style="7" customWidth="1"/>
    <col min="8436" max="8436" width="34.33203125" style="7" customWidth="1"/>
    <col min="8437" max="8437" width="17.44140625" style="7" customWidth="1"/>
    <col min="8438" max="8438" width="25" style="7" customWidth="1"/>
    <col min="8439" max="8439" width="16.5546875" style="7" bestFit="1" customWidth="1"/>
    <col min="8440" max="8440" width="17.44140625" style="7" bestFit="1" customWidth="1"/>
    <col min="8441" max="8441" width="21.6640625" style="7" customWidth="1"/>
    <col min="8442" max="8672" width="9.33203125" style="7" customWidth="1"/>
    <col min="8673" max="8674" width="6" style="7"/>
    <col min="8675" max="8675" width="75" style="7" customWidth="1"/>
    <col min="8676" max="8689" width="0" style="7" hidden="1" customWidth="1"/>
    <col min="8690" max="8690" width="29.6640625" style="7" customWidth="1"/>
    <col min="8691" max="8691" width="24.33203125" style="7" customWidth="1"/>
    <col min="8692" max="8692" width="34.33203125" style="7" customWidth="1"/>
    <col min="8693" max="8693" width="17.44140625" style="7" customWidth="1"/>
    <col min="8694" max="8694" width="25" style="7" customWidth="1"/>
    <col min="8695" max="8695" width="16.5546875" style="7" bestFit="1" customWidth="1"/>
    <col min="8696" max="8696" width="17.44140625" style="7" bestFit="1" customWidth="1"/>
    <col min="8697" max="8697" width="21.6640625" style="7" customWidth="1"/>
    <col min="8698" max="8928" width="9.33203125" style="7" customWidth="1"/>
    <col min="8929" max="8930" width="6" style="7"/>
    <col min="8931" max="8931" width="75" style="7" customWidth="1"/>
    <col min="8932" max="8945" width="0" style="7" hidden="1" customWidth="1"/>
    <col min="8946" max="8946" width="29.6640625" style="7" customWidth="1"/>
    <col min="8947" max="8947" width="24.33203125" style="7" customWidth="1"/>
    <col min="8948" max="8948" width="34.33203125" style="7" customWidth="1"/>
    <col min="8949" max="8949" width="17.44140625" style="7" customWidth="1"/>
    <col min="8950" max="8950" width="25" style="7" customWidth="1"/>
    <col min="8951" max="8951" width="16.5546875" style="7" bestFit="1" customWidth="1"/>
    <col min="8952" max="8952" width="17.44140625" style="7" bestFit="1" customWidth="1"/>
    <col min="8953" max="8953" width="21.6640625" style="7" customWidth="1"/>
    <col min="8954" max="9184" width="9.33203125" style="7" customWidth="1"/>
    <col min="9185" max="9186" width="6" style="7"/>
    <col min="9187" max="9187" width="75" style="7" customWidth="1"/>
    <col min="9188" max="9201" width="0" style="7" hidden="1" customWidth="1"/>
    <col min="9202" max="9202" width="29.6640625" style="7" customWidth="1"/>
    <col min="9203" max="9203" width="24.33203125" style="7" customWidth="1"/>
    <col min="9204" max="9204" width="34.33203125" style="7" customWidth="1"/>
    <col min="9205" max="9205" width="17.44140625" style="7" customWidth="1"/>
    <col min="9206" max="9206" width="25" style="7" customWidth="1"/>
    <col min="9207" max="9207" width="16.5546875" style="7" bestFit="1" customWidth="1"/>
    <col min="9208" max="9208" width="17.44140625" style="7" bestFit="1" customWidth="1"/>
    <col min="9209" max="9209" width="21.6640625" style="7" customWidth="1"/>
    <col min="9210" max="9440" width="9.33203125" style="7" customWidth="1"/>
    <col min="9441" max="9442" width="6" style="7"/>
    <col min="9443" max="9443" width="75" style="7" customWidth="1"/>
    <col min="9444" max="9457" width="0" style="7" hidden="1" customWidth="1"/>
    <col min="9458" max="9458" width="29.6640625" style="7" customWidth="1"/>
    <col min="9459" max="9459" width="24.33203125" style="7" customWidth="1"/>
    <col min="9460" max="9460" width="34.33203125" style="7" customWidth="1"/>
    <col min="9461" max="9461" width="17.44140625" style="7" customWidth="1"/>
    <col min="9462" max="9462" width="25" style="7" customWidth="1"/>
    <col min="9463" max="9463" width="16.5546875" style="7" bestFit="1" customWidth="1"/>
    <col min="9464" max="9464" width="17.44140625" style="7" bestFit="1" customWidth="1"/>
    <col min="9465" max="9465" width="21.6640625" style="7" customWidth="1"/>
    <col min="9466" max="9696" width="9.33203125" style="7" customWidth="1"/>
    <col min="9697" max="9698" width="6" style="7"/>
    <col min="9699" max="9699" width="75" style="7" customWidth="1"/>
    <col min="9700" max="9713" width="0" style="7" hidden="1" customWidth="1"/>
    <col min="9714" max="9714" width="29.6640625" style="7" customWidth="1"/>
    <col min="9715" max="9715" width="24.33203125" style="7" customWidth="1"/>
    <col min="9716" max="9716" width="34.33203125" style="7" customWidth="1"/>
    <col min="9717" max="9717" width="17.44140625" style="7" customWidth="1"/>
    <col min="9718" max="9718" width="25" style="7" customWidth="1"/>
    <col min="9719" max="9719" width="16.5546875" style="7" bestFit="1" customWidth="1"/>
    <col min="9720" max="9720" width="17.44140625" style="7" bestFit="1" customWidth="1"/>
    <col min="9721" max="9721" width="21.6640625" style="7" customWidth="1"/>
    <col min="9722" max="9952" width="9.33203125" style="7" customWidth="1"/>
    <col min="9953" max="9954" width="6" style="7"/>
    <col min="9955" max="9955" width="75" style="7" customWidth="1"/>
    <col min="9956" max="9969" width="0" style="7" hidden="1" customWidth="1"/>
    <col min="9970" max="9970" width="29.6640625" style="7" customWidth="1"/>
    <col min="9971" max="9971" width="24.33203125" style="7" customWidth="1"/>
    <col min="9972" max="9972" width="34.33203125" style="7" customWidth="1"/>
    <col min="9973" max="9973" width="17.44140625" style="7" customWidth="1"/>
    <col min="9974" max="9974" width="25" style="7" customWidth="1"/>
    <col min="9975" max="9975" width="16.5546875" style="7" bestFit="1" customWidth="1"/>
    <col min="9976" max="9976" width="17.44140625" style="7" bestFit="1" customWidth="1"/>
    <col min="9977" max="9977" width="21.6640625" style="7" customWidth="1"/>
    <col min="9978" max="10208" width="9.33203125" style="7" customWidth="1"/>
    <col min="10209" max="10210" width="6" style="7"/>
    <col min="10211" max="10211" width="75" style="7" customWidth="1"/>
    <col min="10212" max="10225" width="0" style="7" hidden="1" customWidth="1"/>
    <col min="10226" max="10226" width="29.6640625" style="7" customWidth="1"/>
    <col min="10227" max="10227" width="24.33203125" style="7" customWidth="1"/>
    <col min="10228" max="10228" width="34.33203125" style="7" customWidth="1"/>
    <col min="10229" max="10229" width="17.44140625" style="7" customWidth="1"/>
    <col min="10230" max="10230" width="25" style="7" customWidth="1"/>
    <col min="10231" max="10231" width="16.5546875" style="7" bestFit="1" customWidth="1"/>
    <col min="10232" max="10232" width="17.44140625" style="7" bestFit="1" customWidth="1"/>
    <col min="10233" max="10233" width="21.6640625" style="7" customWidth="1"/>
    <col min="10234" max="10464" width="9.33203125" style="7" customWidth="1"/>
    <col min="10465" max="10466" width="6" style="7"/>
    <col min="10467" max="10467" width="75" style="7" customWidth="1"/>
    <col min="10468" max="10481" width="0" style="7" hidden="1" customWidth="1"/>
    <col min="10482" max="10482" width="29.6640625" style="7" customWidth="1"/>
    <col min="10483" max="10483" width="24.33203125" style="7" customWidth="1"/>
    <col min="10484" max="10484" width="34.33203125" style="7" customWidth="1"/>
    <col min="10485" max="10485" width="17.44140625" style="7" customWidth="1"/>
    <col min="10486" max="10486" width="25" style="7" customWidth="1"/>
    <col min="10487" max="10487" width="16.5546875" style="7" bestFit="1" customWidth="1"/>
    <col min="10488" max="10488" width="17.44140625" style="7" bestFit="1" customWidth="1"/>
    <col min="10489" max="10489" width="21.6640625" style="7" customWidth="1"/>
    <col min="10490" max="10720" width="9.33203125" style="7" customWidth="1"/>
    <col min="10721" max="10722" width="6" style="7"/>
    <col min="10723" max="10723" width="75" style="7" customWidth="1"/>
    <col min="10724" max="10737" width="0" style="7" hidden="1" customWidth="1"/>
    <col min="10738" max="10738" width="29.6640625" style="7" customWidth="1"/>
    <col min="10739" max="10739" width="24.33203125" style="7" customWidth="1"/>
    <col min="10740" max="10740" width="34.33203125" style="7" customWidth="1"/>
    <col min="10741" max="10741" width="17.44140625" style="7" customWidth="1"/>
    <col min="10742" max="10742" width="25" style="7" customWidth="1"/>
    <col min="10743" max="10743" width="16.5546875" style="7" bestFit="1" customWidth="1"/>
    <col min="10744" max="10744" width="17.44140625" style="7" bestFit="1" customWidth="1"/>
    <col min="10745" max="10745" width="21.6640625" style="7" customWidth="1"/>
    <col min="10746" max="10976" width="9.33203125" style="7" customWidth="1"/>
    <col min="10977" max="10978" width="6" style="7"/>
    <col min="10979" max="10979" width="75" style="7" customWidth="1"/>
    <col min="10980" max="10993" width="0" style="7" hidden="1" customWidth="1"/>
    <col min="10994" max="10994" width="29.6640625" style="7" customWidth="1"/>
    <col min="10995" max="10995" width="24.33203125" style="7" customWidth="1"/>
    <col min="10996" max="10996" width="34.33203125" style="7" customWidth="1"/>
    <col min="10997" max="10997" width="17.44140625" style="7" customWidth="1"/>
    <col min="10998" max="10998" width="25" style="7" customWidth="1"/>
    <col min="10999" max="10999" width="16.5546875" style="7" bestFit="1" customWidth="1"/>
    <col min="11000" max="11000" width="17.44140625" style="7" bestFit="1" customWidth="1"/>
    <col min="11001" max="11001" width="21.6640625" style="7" customWidth="1"/>
    <col min="11002" max="11232" width="9.33203125" style="7" customWidth="1"/>
    <col min="11233" max="11234" width="6" style="7"/>
    <col min="11235" max="11235" width="75" style="7" customWidth="1"/>
    <col min="11236" max="11249" width="0" style="7" hidden="1" customWidth="1"/>
    <col min="11250" max="11250" width="29.6640625" style="7" customWidth="1"/>
    <col min="11251" max="11251" width="24.33203125" style="7" customWidth="1"/>
    <col min="11252" max="11252" width="34.33203125" style="7" customWidth="1"/>
    <col min="11253" max="11253" width="17.44140625" style="7" customWidth="1"/>
    <col min="11254" max="11254" width="25" style="7" customWidth="1"/>
    <col min="11255" max="11255" width="16.5546875" style="7" bestFit="1" customWidth="1"/>
    <col min="11256" max="11256" width="17.44140625" style="7" bestFit="1" customWidth="1"/>
    <col min="11257" max="11257" width="21.6640625" style="7" customWidth="1"/>
    <col min="11258" max="11488" width="9.33203125" style="7" customWidth="1"/>
    <col min="11489" max="11490" width="6" style="7"/>
    <col min="11491" max="11491" width="75" style="7" customWidth="1"/>
    <col min="11492" max="11505" width="0" style="7" hidden="1" customWidth="1"/>
    <col min="11506" max="11506" width="29.6640625" style="7" customWidth="1"/>
    <col min="11507" max="11507" width="24.33203125" style="7" customWidth="1"/>
    <col min="11508" max="11508" width="34.33203125" style="7" customWidth="1"/>
    <col min="11509" max="11509" width="17.44140625" style="7" customWidth="1"/>
    <col min="11510" max="11510" width="25" style="7" customWidth="1"/>
    <col min="11511" max="11511" width="16.5546875" style="7" bestFit="1" customWidth="1"/>
    <col min="11512" max="11512" width="17.44140625" style="7" bestFit="1" customWidth="1"/>
    <col min="11513" max="11513" width="21.6640625" style="7" customWidth="1"/>
    <col min="11514" max="11744" width="9.33203125" style="7" customWidth="1"/>
    <col min="11745" max="11746" width="6" style="7"/>
    <col min="11747" max="11747" width="75" style="7" customWidth="1"/>
    <col min="11748" max="11761" width="0" style="7" hidden="1" customWidth="1"/>
    <col min="11762" max="11762" width="29.6640625" style="7" customWidth="1"/>
    <col min="11763" max="11763" width="24.33203125" style="7" customWidth="1"/>
    <col min="11764" max="11764" width="34.33203125" style="7" customWidth="1"/>
    <col min="11765" max="11765" width="17.44140625" style="7" customWidth="1"/>
    <col min="11766" max="11766" width="25" style="7" customWidth="1"/>
    <col min="11767" max="11767" width="16.5546875" style="7" bestFit="1" customWidth="1"/>
    <col min="11768" max="11768" width="17.44140625" style="7" bestFit="1" customWidth="1"/>
    <col min="11769" max="11769" width="21.6640625" style="7" customWidth="1"/>
    <col min="11770" max="12000" width="9.33203125" style="7" customWidth="1"/>
    <col min="12001" max="12002" width="6" style="7"/>
    <col min="12003" max="12003" width="75" style="7" customWidth="1"/>
    <col min="12004" max="12017" width="0" style="7" hidden="1" customWidth="1"/>
    <col min="12018" max="12018" width="29.6640625" style="7" customWidth="1"/>
    <col min="12019" max="12019" width="24.33203125" style="7" customWidth="1"/>
    <col min="12020" max="12020" width="34.33203125" style="7" customWidth="1"/>
    <col min="12021" max="12021" width="17.44140625" style="7" customWidth="1"/>
    <col min="12022" max="12022" width="25" style="7" customWidth="1"/>
    <col min="12023" max="12023" width="16.5546875" style="7" bestFit="1" customWidth="1"/>
    <col min="12024" max="12024" width="17.44140625" style="7" bestFit="1" customWidth="1"/>
    <col min="12025" max="12025" width="21.6640625" style="7" customWidth="1"/>
    <col min="12026" max="12256" width="9.33203125" style="7" customWidth="1"/>
    <col min="12257" max="12258" width="6" style="7"/>
    <col min="12259" max="12259" width="75" style="7" customWidth="1"/>
    <col min="12260" max="12273" width="0" style="7" hidden="1" customWidth="1"/>
    <col min="12274" max="12274" width="29.6640625" style="7" customWidth="1"/>
    <col min="12275" max="12275" width="24.33203125" style="7" customWidth="1"/>
    <col min="12276" max="12276" width="34.33203125" style="7" customWidth="1"/>
    <col min="12277" max="12277" width="17.44140625" style="7" customWidth="1"/>
    <col min="12278" max="12278" width="25" style="7" customWidth="1"/>
    <col min="12279" max="12279" width="16.5546875" style="7" bestFit="1" customWidth="1"/>
    <col min="12280" max="12280" width="17.44140625" style="7" bestFit="1" customWidth="1"/>
    <col min="12281" max="12281" width="21.6640625" style="7" customWidth="1"/>
    <col min="12282" max="12512" width="9.33203125" style="7" customWidth="1"/>
    <col min="12513" max="12514" width="6" style="7"/>
    <col min="12515" max="12515" width="75" style="7" customWidth="1"/>
    <col min="12516" max="12529" width="0" style="7" hidden="1" customWidth="1"/>
    <col min="12530" max="12530" width="29.6640625" style="7" customWidth="1"/>
    <col min="12531" max="12531" width="24.33203125" style="7" customWidth="1"/>
    <col min="12532" max="12532" width="34.33203125" style="7" customWidth="1"/>
    <col min="12533" max="12533" width="17.44140625" style="7" customWidth="1"/>
    <col min="12534" max="12534" width="25" style="7" customWidth="1"/>
    <col min="12535" max="12535" width="16.5546875" style="7" bestFit="1" customWidth="1"/>
    <col min="12536" max="12536" width="17.44140625" style="7" bestFit="1" customWidth="1"/>
    <col min="12537" max="12537" width="21.6640625" style="7" customWidth="1"/>
    <col min="12538" max="12768" width="9.33203125" style="7" customWidth="1"/>
    <col min="12769" max="12770" width="6" style="7"/>
    <col min="12771" max="12771" width="75" style="7" customWidth="1"/>
    <col min="12772" max="12785" width="0" style="7" hidden="1" customWidth="1"/>
    <col min="12786" max="12786" width="29.6640625" style="7" customWidth="1"/>
    <col min="12787" max="12787" width="24.33203125" style="7" customWidth="1"/>
    <col min="12788" max="12788" width="34.33203125" style="7" customWidth="1"/>
    <col min="12789" max="12789" width="17.44140625" style="7" customWidth="1"/>
    <col min="12790" max="12790" width="25" style="7" customWidth="1"/>
    <col min="12791" max="12791" width="16.5546875" style="7" bestFit="1" customWidth="1"/>
    <col min="12792" max="12792" width="17.44140625" style="7" bestFit="1" customWidth="1"/>
    <col min="12793" max="12793" width="21.6640625" style="7" customWidth="1"/>
    <col min="12794" max="13024" width="9.33203125" style="7" customWidth="1"/>
    <col min="13025" max="13026" width="6" style="7"/>
    <col min="13027" max="13027" width="75" style="7" customWidth="1"/>
    <col min="13028" max="13041" width="0" style="7" hidden="1" customWidth="1"/>
    <col min="13042" max="13042" width="29.6640625" style="7" customWidth="1"/>
    <col min="13043" max="13043" width="24.33203125" style="7" customWidth="1"/>
    <col min="13044" max="13044" width="34.33203125" style="7" customWidth="1"/>
    <col min="13045" max="13045" width="17.44140625" style="7" customWidth="1"/>
    <col min="13046" max="13046" width="25" style="7" customWidth="1"/>
    <col min="13047" max="13047" width="16.5546875" style="7" bestFit="1" customWidth="1"/>
    <col min="13048" max="13048" width="17.44140625" style="7" bestFit="1" customWidth="1"/>
    <col min="13049" max="13049" width="21.6640625" style="7" customWidth="1"/>
    <col min="13050" max="13280" width="9.33203125" style="7" customWidth="1"/>
    <col min="13281" max="13282" width="6" style="7"/>
    <col min="13283" max="13283" width="75" style="7" customWidth="1"/>
    <col min="13284" max="13297" width="0" style="7" hidden="1" customWidth="1"/>
    <col min="13298" max="13298" width="29.6640625" style="7" customWidth="1"/>
    <col min="13299" max="13299" width="24.33203125" style="7" customWidth="1"/>
    <col min="13300" max="13300" width="34.33203125" style="7" customWidth="1"/>
    <col min="13301" max="13301" width="17.44140625" style="7" customWidth="1"/>
    <col min="13302" max="13302" width="25" style="7" customWidth="1"/>
    <col min="13303" max="13303" width="16.5546875" style="7" bestFit="1" customWidth="1"/>
    <col min="13304" max="13304" width="17.44140625" style="7" bestFit="1" customWidth="1"/>
    <col min="13305" max="13305" width="21.6640625" style="7" customWidth="1"/>
    <col min="13306" max="13536" width="9.33203125" style="7" customWidth="1"/>
    <col min="13537" max="13538" width="6" style="7"/>
    <col min="13539" max="13539" width="75" style="7" customWidth="1"/>
    <col min="13540" max="13553" width="0" style="7" hidden="1" customWidth="1"/>
    <col min="13554" max="13554" width="29.6640625" style="7" customWidth="1"/>
    <col min="13555" max="13555" width="24.33203125" style="7" customWidth="1"/>
    <col min="13556" max="13556" width="34.33203125" style="7" customWidth="1"/>
    <col min="13557" max="13557" width="17.44140625" style="7" customWidth="1"/>
    <col min="13558" max="13558" width="25" style="7" customWidth="1"/>
    <col min="13559" max="13559" width="16.5546875" style="7" bestFit="1" customWidth="1"/>
    <col min="13560" max="13560" width="17.44140625" style="7" bestFit="1" customWidth="1"/>
    <col min="13561" max="13561" width="21.6640625" style="7" customWidth="1"/>
    <col min="13562" max="13792" width="9.33203125" style="7" customWidth="1"/>
    <col min="13793" max="13794" width="6" style="7"/>
    <col min="13795" max="13795" width="75" style="7" customWidth="1"/>
    <col min="13796" max="13809" width="0" style="7" hidden="1" customWidth="1"/>
    <col min="13810" max="13810" width="29.6640625" style="7" customWidth="1"/>
    <col min="13811" max="13811" width="24.33203125" style="7" customWidth="1"/>
    <col min="13812" max="13812" width="34.33203125" style="7" customWidth="1"/>
    <col min="13813" max="13813" width="17.44140625" style="7" customWidth="1"/>
    <col min="13814" max="13814" width="25" style="7" customWidth="1"/>
    <col min="13815" max="13815" width="16.5546875" style="7" bestFit="1" customWidth="1"/>
    <col min="13816" max="13816" width="17.44140625" style="7" bestFit="1" customWidth="1"/>
    <col min="13817" max="13817" width="21.6640625" style="7" customWidth="1"/>
    <col min="13818" max="14048" width="9.33203125" style="7" customWidth="1"/>
    <col min="14049" max="14050" width="6" style="7"/>
    <col min="14051" max="14051" width="75" style="7" customWidth="1"/>
    <col min="14052" max="14065" width="0" style="7" hidden="1" customWidth="1"/>
    <col min="14066" max="14066" width="29.6640625" style="7" customWidth="1"/>
    <col min="14067" max="14067" width="24.33203125" style="7" customWidth="1"/>
    <col min="14068" max="14068" width="34.33203125" style="7" customWidth="1"/>
    <col min="14069" max="14069" width="17.44140625" style="7" customWidth="1"/>
    <col min="14070" max="14070" width="25" style="7" customWidth="1"/>
    <col min="14071" max="14071" width="16.5546875" style="7" bestFit="1" customWidth="1"/>
    <col min="14072" max="14072" width="17.44140625" style="7" bestFit="1" customWidth="1"/>
    <col min="14073" max="14073" width="21.6640625" style="7" customWidth="1"/>
    <col min="14074" max="14304" width="9.33203125" style="7" customWidth="1"/>
    <col min="14305" max="14306" width="6" style="7"/>
    <col min="14307" max="14307" width="75" style="7" customWidth="1"/>
    <col min="14308" max="14321" width="0" style="7" hidden="1" customWidth="1"/>
    <col min="14322" max="14322" width="29.6640625" style="7" customWidth="1"/>
    <col min="14323" max="14323" width="24.33203125" style="7" customWidth="1"/>
    <col min="14324" max="14324" width="34.33203125" style="7" customWidth="1"/>
    <col min="14325" max="14325" width="17.44140625" style="7" customWidth="1"/>
    <col min="14326" max="14326" width="25" style="7" customWidth="1"/>
    <col min="14327" max="14327" width="16.5546875" style="7" bestFit="1" customWidth="1"/>
    <col min="14328" max="14328" width="17.44140625" style="7" bestFit="1" customWidth="1"/>
    <col min="14329" max="14329" width="21.6640625" style="7" customWidth="1"/>
    <col min="14330" max="14560" width="9.33203125" style="7" customWidth="1"/>
    <col min="14561" max="14562" width="6" style="7"/>
    <col min="14563" max="14563" width="75" style="7" customWidth="1"/>
    <col min="14564" max="14577" width="0" style="7" hidden="1" customWidth="1"/>
    <col min="14578" max="14578" width="29.6640625" style="7" customWidth="1"/>
    <col min="14579" max="14579" width="24.33203125" style="7" customWidth="1"/>
    <col min="14580" max="14580" width="34.33203125" style="7" customWidth="1"/>
    <col min="14581" max="14581" width="17.44140625" style="7" customWidth="1"/>
    <col min="14582" max="14582" width="25" style="7" customWidth="1"/>
    <col min="14583" max="14583" width="16.5546875" style="7" bestFit="1" customWidth="1"/>
    <col min="14584" max="14584" width="17.44140625" style="7" bestFit="1" customWidth="1"/>
    <col min="14585" max="14585" width="21.6640625" style="7" customWidth="1"/>
    <col min="14586" max="14816" width="9.33203125" style="7" customWidth="1"/>
    <col min="14817" max="14818" width="6" style="7"/>
    <col min="14819" max="14819" width="75" style="7" customWidth="1"/>
    <col min="14820" max="14833" width="0" style="7" hidden="1" customWidth="1"/>
    <col min="14834" max="14834" width="29.6640625" style="7" customWidth="1"/>
    <col min="14835" max="14835" width="24.33203125" style="7" customWidth="1"/>
    <col min="14836" max="14836" width="34.33203125" style="7" customWidth="1"/>
    <col min="14837" max="14837" width="17.44140625" style="7" customWidth="1"/>
    <col min="14838" max="14838" width="25" style="7" customWidth="1"/>
    <col min="14839" max="14839" width="16.5546875" style="7" bestFit="1" customWidth="1"/>
    <col min="14840" max="14840" width="17.44140625" style="7" bestFit="1" customWidth="1"/>
    <col min="14841" max="14841" width="21.6640625" style="7" customWidth="1"/>
    <col min="14842" max="15072" width="9.33203125" style="7" customWidth="1"/>
    <col min="15073" max="15074" width="6" style="7"/>
    <col min="15075" max="15075" width="75" style="7" customWidth="1"/>
    <col min="15076" max="15089" width="0" style="7" hidden="1" customWidth="1"/>
    <col min="15090" max="15090" width="29.6640625" style="7" customWidth="1"/>
    <col min="15091" max="15091" width="24.33203125" style="7" customWidth="1"/>
    <col min="15092" max="15092" width="34.33203125" style="7" customWidth="1"/>
    <col min="15093" max="15093" width="17.44140625" style="7" customWidth="1"/>
    <col min="15094" max="15094" width="25" style="7" customWidth="1"/>
    <col min="15095" max="15095" width="16.5546875" style="7" bestFit="1" customWidth="1"/>
    <col min="15096" max="15096" width="17.44140625" style="7" bestFit="1" customWidth="1"/>
    <col min="15097" max="15097" width="21.6640625" style="7" customWidth="1"/>
    <col min="15098" max="15328" width="9.33203125" style="7" customWidth="1"/>
    <col min="15329" max="15330" width="6" style="7"/>
    <col min="15331" max="15331" width="75" style="7" customWidth="1"/>
    <col min="15332" max="15345" width="0" style="7" hidden="1" customWidth="1"/>
    <col min="15346" max="15346" width="29.6640625" style="7" customWidth="1"/>
    <col min="15347" max="15347" width="24.33203125" style="7" customWidth="1"/>
    <col min="15348" max="15348" width="34.33203125" style="7" customWidth="1"/>
    <col min="15349" max="15349" width="17.44140625" style="7" customWidth="1"/>
    <col min="15350" max="15350" width="25" style="7" customWidth="1"/>
    <col min="15351" max="15351" width="16.5546875" style="7" bestFit="1" customWidth="1"/>
    <col min="15352" max="15352" width="17.44140625" style="7" bestFit="1" customWidth="1"/>
    <col min="15353" max="15353" width="21.6640625" style="7" customWidth="1"/>
    <col min="15354" max="15584" width="9.33203125" style="7" customWidth="1"/>
    <col min="15585" max="15586" width="6" style="7"/>
    <col min="15587" max="15587" width="75" style="7" customWidth="1"/>
    <col min="15588" max="15601" width="0" style="7" hidden="1" customWidth="1"/>
    <col min="15602" max="15602" width="29.6640625" style="7" customWidth="1"/>
    <col min="15603" max="15603" width="24.33203125" style="7" customWidth="1"/>
    <col min="15604" max="15604" width="34.33203125" style="7" customWidth="1"/>
    <col min="15605" max="15605" width="17.44140625" style="7" customWidth="1"/>
    <col min="15606" max="15606" width="25" style="7" customWidth="1"/>
    <col min="15607" max="15607" width="16.5546875" style="7" bestFit="1" customWidth="1"/>
    <col min="15608" max="15608" width="17.44140625" style="7" bestFit="1" customWidth="1"/>
    <col min="15609" max="15609" width="21.6640625" style="7" customWidth="1"/>
    <col min="15610" max="15840" width="9.33203125" style="7" customWidth="1"/>
    <col min="15841" max="15842" width="6" style="7"/>
    <col min="15843" max="15843" width="75" style="7" customWidth="1"/>
    <col min="15844" max="15857" width="0" style="7" hidden="1" customWidth="1"/>
    <col min="15858" max="15858" width="29.6640625" style="7" customWidth="1"/>
    <col min="15859" max="15859" width="24.33203125" style="7" customWidth="1"/>
    <col min="15860" max="15860" width="34.33203125" style="7" customWidth="1"/>
    <col min="15861" max="15861" width="17.44140625" style="7" customWidth="1"/>
    <col min="15862" max="15862" width="25" style="7" customWidth="1"/>
    <col min="15863" max="15863" width="16.5546875" style="7" bestFit="1" customWidth="1"/>
    <col min="15864" max="15864" width="17.44140625" style="7" bestFit="1" customWidth="1"/>
    <col min="15865" max="15865" width="21.6640625" style="7" customWidth="1"/>
    <col min="15866" max="16096" width="9.33203125" style="7" customWidth="1"/>
    <col min="16097" max="16098" width="6" style="7"/>
    <col min="16099" max="16099" width="75" style="7" customWidth="1"/>
    <col min="16100" max="16113" width="0" style="7" hidden="1" customWidth="1"/>
    <col min="16114" max="16114" width="29.6640625" style="7" customWidth="1"/>
    <col min="16115" max="16115" width="24.33203125" style="7" customWidth="1"/>
    <col min="16116" max="16116" width="34.33203125" style="7" customWidth="1"/>
    <col min="16117" max="16117" width="17.44140625" style="7" customWidth="1"/>
    <col min="16118" max="16118" width="25" style="7" customWidth="1"/>
    <col min="16119" max="16119" width="16.5546875" style="7" bestFit="1" customWidth="1"/>
    <col min="16120" max="16120" width="17.44140625" style="7" bestFit="1" customWidth="1"/>
    <col min="16121" max="16121" width="21.6640625" style="7" customWidth="1"/>
    <col min="16122" max="16384" width="9.33203125" style="7" customWidth="1"/>
  </cols>
  <sheetData>
    <row r="1" spans="1:225" ht="34.799999999999997" x14ac:dyDescent="0.3">
      <c r="A1" s="306" t="s">
        <v>360</v>
      </c>
      <c r="B1" s="306"/>
      <c r="C1" s="306"/>
      <c r="D1" s="306"/>
      <c r="E1" s="306"/>
      <c r="F1" s="306"/>
      <c r="G1" s="306"/>
      <c r="H1" s="306"/>
      <c r="I1" s="4" t="s">
        <v>361</v>
      </c>
      <c r="J1" s="5" t="s">
        <v>362</v>
      </c>
      <c r="K1" s="5" t="s">
        <v>363</v>
      </c>
      <c r="L1" s="5" t="s">
        <v>364</v>
      </c>
      <c r="M1" s="6"/>
      <c r="N1" s="4" t="s">
        <v>365</v>
      </c>
      <c r="O1" s="5" t="s">
        <v>362</v>
      </c>
      <c r="P1" s="5" t="s">
        <v>363</v>
      </c>
      <c r="Q1" s="5" t="s">
        <v>364</v>
      </c>
    </row>
    <row r="2" spans="1:225" ht="34.799999999999997" x14ac:dyDescent="0.3">
      <c r="A2" s="307" t="s">
        <v>366</v>
      </c>
      <c r="B2" s="307"/>
      <c r="C2" s="307"/>
      <c r="D2" s="307"/>
      <c r="E2" s="307"/>
      <c r="F2" s="307"/>
      <c r="G2" s="307"/>
      <c r="H2" s="307"/>
      <c r="I2" s="8" t="s">
        <v>25</v>
      </c>
      <c r="J2" s="9">
        <v>2950000</v>
      </c>
      <c r="K2" s="9">
        <v>2662000</v>
      </c>
      <c r="L2" s="9">
        <v>288000</v>
      </c>
      <c r="M2" s="10">
        <f>J2-E19</f>
        <v>0</v>
      </c>
      <c r="N2" s="8" t="s">
        <v>25</v>
      </c>
      <c r="O2" s="9">
        <f>P2+Q2</f>
        <v>2950000</v>
      </c>
      <c r="P2" s="9">
        <v>2662000</v>
      </c>
      <c r="Q2" s="9">
        <v>288000</v>
      </c>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row>
    <row r="3" spans="1:225" x14ac:dyDescent="0.3">
      <c r="A3" s="307" t="s">
        <v>367</v>
      </c>
      <c r="B3" s="307"/>
      <c r="C3" s="307"/>
      <c r="D3" s="307"/>
      <c r="E3" s="307"/>
      <c r="F3" s="307"/>
      <c r="G3" s="307"/>
      <c r="H3" s="307"/>
      <c r="I3" s="12" t="s">
        <v>368</v>
      </c>
      <c r="J3" s="9">
        <v>2635000</v>
      </c>
      <c r="K3" s="9">
        <f>J3-L3</f>
        <v>2052500</v>
      </c>
      <c r="L3" s="9">
        <v>582500</v>
      </c>
      <c r="M3" s="10">
        <f>J3-F19</f>
        <v>-52360</v>
      </c>
      <c r="N3" s="12" t="s">
        <v>368</v>
      </c>
      <c r="O3" s="9">
        <f t="shared" ref="O3:O6" si="0">P3+Q3</f>
        <v>2687360</v>
      </c>
      <c r="P3" s="9">
        <v>2104860</v>
      </c>
      <c r="Q3" s="9">
        <v>582500</v>
      </c>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row>
    <row r="4" spans="1:225" x14ac:dyDescent="0.3">
      <c r="A4" s="308" t="s">
        <v>369</v>
      </c>
      <c r="B4" s="308"/>
      <c r="C4" s="308"/>
      <c r="D4" s="308"/>
      <c r="E4" s="308"/>
      <c r="F4" s="308"/>
      <c r="G4" s="308"/>
      <c r="H4" s="308"/>
      <c r="I4" s="12" t="s">
        <v>28</v>
      </c>
      <c r="J4" s="9">
        <v>277000</v>
      </c>
      <c r="K4" s="9">
        <v>277000</v>
      </c>
      <c r="L4" s="9"/>
      <c r="M4" s="11"/>
      <c r="N4" s="12" t="s">
        <v>28</v>
      </c>
      <c r="O4" s="9">
        <f t="shared" si="0"/>
        <v>277000</v>
      </c>
      <c r="P4" s="9">
        <v>277000</v>
      </c>
      <c r="Q4" s="9"/>
      <c r="R4" s="11"/>
      <c r="S4" s="10"/>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row>
    <row r="5" spans="1:225" x14ac:dyDescent="0.3">
      <c r="A5" s="13"/>
      <c r="B5" s="13"/>
      <c r="C5" s="13"/>
      <c r="D5" s="13"/>
      <c r="E5" s="13"/>
      <c r="F5" s="13"/>
      <c r="G5" s="13"/>
      <c r="H5" s="13"/>
      <c r="I5" s="12"/>
      <c r="J5" s="9"/>
      <c r="K5" s="9"/>
      <c r="L5" s="9"/>
      <c r="M5" s="11"/>
      <c r="N5" s="12"/>
      <c r="O5" s="9"/>
      <c r="P5" s="9"/>
      <c r="Q5" s="9"/>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row>
    <row r="6" spans="1:225" x14ac:dyDescent="0.3">
      <c r="A6" s="309" t="s">
        <v>370</v>
      </c>
      <c r="B6" s="309"/>
      <c r="C6" s="309"/>
      <c r="D6" s="309"/>
      <c r="E6" s="309"/>
      <c r="F6" s="309"/>
      <c r="G6" s="309"/>
      <c r="H6" s="309"/>
      <c r="I6" s="14"/>
      <c r="J6" s="15">
        <f>SUM(J2:J4)</f>
        <v>5862000</v>
      </c>
      <c r="K6" s="15">
        <f t="shared" ref="K6:L6" si="1">SUM(K2:K4)</f>
        <v>4991500</v>
      </c>
      <c r="L6" s="15">
        <f t="shared" si="1"/>
        <v>870500</v>
      </c>
      <c r="N6" s="14"/>
      <c r="O6" s="15">
        <f t="shared" si="0"/>
        <v>5914360</v>
      </c>
      <c r="P6" s="15">
        <f t="shared" ref="P6:Q6" si="2">SUM(P2:P4)</f>
        <v>5043860</v>
      </c>
      <c r="Q6" s="15">
        <f t="shared" si="2"/>
        <v>870500</v>
      </c>
      <c r="R6" s="67"/>
      <c r="S6" s="67"/>
      <c r="T6" s="67"/>
      <c r="U6" s="67"/>
      <c r="V6" s="67"/>
      <c r="W6" s="67"/>
      <c r="X6" s="67"/>
      <c r="Y6" s="72"/>
      <c r="AA6" s="67"/>
      <c r="AB6" s="67"/>
      <c r="AC6" s="67"/>
      <c r="AD6" s="67"/>
    </row>
    <row r="7" spans="1:225" s="18" customFormat="1" ht="16.8" x14ac:dyDescent="0.3">
      <c r="A7" s="310" t="s">
        <v>371</v>
      </c>
      <c r="B7" s="310" t="s">
        <v>372</v>
      </c>
      <c r="C7" s="310" t="s">
        <v>373</v>
      </c>
      <c r="D7" s="310" t="s">
        <v>414</v>
      </c>
      <c r="E7" s="310" t="s">
        <v>413</v>
      </c>
      <c r="F7" s="310"/>
      <c r="G7" s="310"/>
      <c r="H7" s="310" t="s">
        <v>7</v>
      </c>
      <c r="I7" s="16"/>
      <c r="J7" s="16"/>
      <c r="K7" s="16"/>
      <c r="L7" s="16"/>
      <c r="M7" s="16"/>
      <c r="N7" s="16"/>
      <c r="O7" s="17">
        <f>O6-J6</f>
        <v>52360</v>
      </c>
      <c r="P7" s="17">
        <f t="shared" ref="P7:Q7" si="3">P6-K6</f>
        <v>52360</v>
      </c>
      <c r="Q7" s="17">
        <f t="shared" si="3"/>
        <v>0</v>
      </c>
      <c r="R7" s="64">
        <f>'PL TIẾN ĐỘ'!E14</f>
        <v>5615083</v>
      </c>
      <c r="S7" s="64"/>
      <c r="T7" s="64"/>
      <c r="U7" s="64"/>
      <c r="V7" s="64"/>
      <c r="W7" s="64"/>
      <c r="X7" s="64"/>
      <c r="Y7" s="64"/>
      <c r="Z7" s="64"/>
      <c r="AA7" s="64"/>
      <c r="AB7" s="64"/>
      <c r="AC7" s="64"/>
      <c r="AD7" s="64"/>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row>
    <row r="8" spans="1:225" s="18" customFormat="1" ht="50.4" x14ac:dyDescent="0.3">
      <c r="A8" s="310"/>
      <c r="B8" s="310"/>
      <c r="C8" s="310"/>
      <c r="D8" s="310"/>
      <c r="E8" s="71" t="s">
        <v>25</v>
      </c>
      <c r="F8" s="19" t="s">
        <v>374</v>
      </c>
      <c r="G8" s="19" t="s">
        <v>375</v>
      </c>
      <c r="H8" s="310"/>
      <c r="I8" s="16"/>
      <c r="J8" s="16"/>
      <c r="K8" s="17">
        <f>J2-E19</f>
        <v>0</v>
      </c>
      <c r="L8" s="16"/>
      <c r="M8" s="16"/>
      <c r="N8" s="16" t="s">
        <v>376</v>
      </c>
      <c r="O8" s="20">
        <v>1006429</v>
      </c>
      <c r="P8" s="16"/>
      <c r="Q8" s="16"/>
      <c r="R8" s="64">
        <f>R7+C21++C24+C25+C28+C23</f>
        <v>6496860</v>
      </c>
      <c r="S8" s="64"/>
      <c r="T8" s="64">
        <v>2650723</v>
      </c>
      <c r="U8" s="64">
        <v>2133960</v>
      </c>
      <c r="V8" s="101"/>
      <c r="W8" s="101" t="s">
        <v>429</v>
      </c>
      <c r="X8" s="101" t="s">
        <v>380</v>
      </c>
      <c r="Y8" s="102" t="s">
        <v>26</v>
      </c>
      <c r="Z8" s="102" t="s">
        <v>28</v>
      </c>
      <c r="AA8" s="64"/>
      <c r="AB8" s="64"/>
      <c r="AC8" s="64"/>
      <c r="AD8" s="64"/>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row>
    <row r="9" spans="1:225" s="26" customFormat="1" ht="16.8" x14ac:dyDescent="0.3">
      <c r="A9" s="21" t="s">
        <v>377</v>
      </c>
      <c r="B9" s="22">
        <v>2</v>
      </c>
      <c r="C9" s="22">
        <v>3</v>
      </c>
      <c r="D9" s="22"/>
      <c r="E9" s="22">
        <v>4</v>
      </c>
      <c r="F9" s="22">
        <v>5</v>
      </c>
      <c r="G9" s="22">
        <v>6</v>
      </c>
      <c r="H9" s="22">
        <v>7</v>
      </c>
      <c r="I9" s="23"/>
      <c r="J9" s="23"/>
      <c r="K9" s="24"/>
      <c r="L9" s="23"/>
      <c r="M9" s="23"/>
      <c r="N9" s="23" t="s">
        <v>378</v>
      </c>
      <c r="O9" s="25">
        <f>O6+O8</f>
        <v>6920789</v>
      </c>
      <c r="P9" s="23"/>
      <c r="Q9" s="23"/>
      <c r="R9" s="68">
        <f>C19-R8</f>
        <v>-582500</v>
      </c>
      <c r="S9" s="68"/>
      <c r="T9" s="68"/>
      <c r="U9" s="68"/>
      <c r="AA9" s="66">
        <v>0</v>
      </c>
      <c r="AB9" s="66"/>
      <c r="AC9" s="66"/>
      <c r="AD9" s="68"/>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row>
    <row r="10" spans="1:225" s="26" customFormat="1" ht="39" customHeight="1" x14ac:dyDescent="0.3">
      <c r="A10" s="111"/>
      <c r="B10" s="112" t="s">
        <v>431</v>
      </c>
      <c r="C10" s="112">
        <f>C11+C19</f>
        <v>6872975</v>
      </c>
      <c r="D10" s="112">
        <f t="shared" ref="D10:G10" si="4">D11+D19</f>
        <v>958615</v>
      </c>
      <c r="E10" s="112">
        <f t="shared" si="4"/>
        <v>2950000</v>
      </c>
      <c r="F10" s="112">
        <f t="shared" si="4"/>
        <v>2687360</v>
      </c>
      <c r="G10" s="112">
        <f t="shared" si="4"/>
        <v>277000</v>
      </c>
      <c r="H10" s="112"/>
      <c r="I10" s="23"/>
      <c r="J10" s="23"/>
      <c r="K10" s="24"/>
      <c r="L10" s="23"/>
      <c r="M10" s="23"/>
      <c r="N10" s="23"/>
      <c r="O10" s="25"/>
      <c r="P10" s="23"/>
      <c r="Q10" s="23"/>
      <c r="R10" s="68"/>
      <c r="S10" s="68"/>
      <c r="T10" s="68"/>
      <c r="U10" s="68"/>
      <c r="AA10" s="66"/>
      <c r="AB10" s="66"/>
      <c r="AC10" s="66"/>
      <c r="AD10" s="68"/>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row>
    <row r="11" spans="1:225" s="26" customFormat="1" ht="16.8" x14ac:dyDescent="0.3">
      <c r="A11" s="99" t="s">
        <v>36</v>
      </c>
      <c r="B11" s="100" t="s">
        <v>406</v>
      </c>
      <c r="C11" s="109">
        <f>C12+C17</f>
        <v>958615</v>
      </c>
      <c r="D11" s="109">
        <f t="shared" ref="D11:G11" si="5">D12+D17</f>
        <v>958615</v>
      </c>
      <c r="E11" s="109">
        <f t="shared" si="5"/>
        <v>0</v>
      </c>
      <c r="F11" s="109">
        <f t="shared" si="5"/>
        <v>0</v>
      </c>
      <c r="G11" s="109">
        <f t="shared" si="5"/>
        <v>0</v>
      </c>
      <c r="H11" s="100"/>
      <c r="I11" s="23"/>
      <c r="J11" s="23"/>
      <c r="K11" s="24"/>
      <c r="L11" s="23"/>
      <c r="M11" s="23"/>
      <c r="N11" s="23"/>
      <c r="O11" s="25"/>
      <c r="P11" s="23"/>
      <c r="Q11" s="23"/>
      <c r="R11" s="68"/>
      <c r="S11" s="68"/>
      <c r="T11" s="68"/>
      <c r="U11" s="68"/>
      <c r="V11" s="105"/>
      <c r="AA11" s="66"/>
      <c r="AB11" s="66"/>
      <c r="AC11" s="66"/>
      <c r="AD11" s="68"/>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row>
    <row r="12" spans="1:225" s="26" customFormat="1" ht="33.6" x14ac:dyDescent="0.3">
      <c r="A12" s="83" t="s">
        <v>38</v>
      </c>
      <c r="B12" s="84" t="s">
        <v>407</v>
      </c>
      <c r="C12" s="90">
        <f>C13</f>
        <v>908447</v>
      </c>
      <c r="D12" s="90">
        <f>D13</f>
        <v>908447</v>
      </c>
      <c r="E12" s="93"/>
      <c r="F12" s="93"/>
      <c r="G12" s="93"/>
      <c r="H12" s="93"/>
      <c r="I12" s="23"/>
      <c r="J12" s="23"/>
      <c r="K12" s="24"/>
      <c r="L12" s="23"/>
      <c r="M12" s="23"/>
      <c r="N12" s="23"/>
      <c r="O12" s="25"/>
      <c r="P12" s="23"/>
      <c r="Q12" s="23"/>
      <c r="R12" s="68"/>
      <c r="S12" s="68"/>
      <c r="T12" s="68"/>
      <c r="U12" s="68" t="s">
        <v>445</v>
      </c>
      <c r="V12" s="103" t="s">
        <v>427</v>
      </c>
      <c r="W12" s="104">
        <f>X12+Y12+Z12</f>
        <v>5615083</v>
      </c>
      <c r="X12" s="104">
        <v>2650723</v>
      </c>
      <c r="Y12" s="104">
        <v>2687360</v>
      </c>
      <c r="Z12" s="66">
        <v>277000</v>
      </c>
      <c r="AA12" s="66"/>
      <c r="AB12" s="66"/>
      <c r="AC12" s="66"/>
      <c r="AD12" s="68"/>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row>
    <row r="13" spans="1:225" s="26" customFormat="1" ht="34.799999999999997" x14ac:dyDescent="0.3">
      <c r="A13" s="83" t="s">
        <v>40</v>
      </c>
      <c r="B13" s="84" t="s">
        <v>408</v>
      </c>
      <c r="C13" s="90">
        <f>C15+C16</f>
        <v>908447</v>
      </c>
      <c r="D13" s="90">
        <f>D15+D16</f>
        <v>908447</v>
      </c>
      <c r="E13" s="93"/>
      <c r="F13" s="93"/>
      <c r="G13" s="93"/>
      <c r="H13" s="93"/>
      <c r="I13" s="23"/>
      <c r="J13" s="23"/>
      <c r="K13" s="24"/>
      <c r="L13" s="23"/>
      <c r="M13" s="23"/>
      <c r="N13" s="23"/>
      <c r="O13" s="25"/>
      <c r="P13" s="23"/>
      <c r="Q13" s="23"/>
      <c r="R13" s="68"/>
      <c r="S13" s="68"/>
      <c r="T13" s="68"/>
      <c r="U13" s="68"/>
      <c r="V13" s="68"/>
      <c r="W13" s="107">
        <f>X13+Y13+Z13</f>
        <v>5914360</v>
      </c>
      <c r="X13" s="106">
        <f>X12+E23+E24+E25+E28</f>
        <v>2950000</v>
      </c>
      <c r="Y13" s="104">
        <f>Y12</f>
        <v>2687360</v>
      </c>
      <c r="Z13" s="104">
        <f>Z12</f>
        <v>277000</v>
      </c>
      <c r="AA13" s="66"/>
      <c r="AB13" s="66"/>
      <c r="AC13" s="66"/>
      <c r="AD13" s="68"/>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row>
    <row r="14" spans="1:225" s="26" customFormat="1" x14ac:dyDescent="0.3">
      <c r="A14" s="85"/>
      <c r="B14" s="86" t="s">
        <v>409</v>
      </c>
      <c r="C14" s="91"/>
      <c r="D14" s="91"/>
      <c r="E14" s="93"/>
      <c r="F14" s="93"/>
      <c r="G14" s="93"/>
      <c r="H14" s="93"/>
      <c r="I14" s="23"/>
      <c r="J14" s="23"/>
      <c r="K14" s="24"/>
      <c r="L14" s="23"/>
      <c r="M14" s="23"/>
      <c r="N14" s="23"/>
      <c r="O14" s="25"/>
      <c r="P14" s="23"/>
      <c r="Q14" s="23"/>
      <c r="R14" s="68"/>
      <c r="S14" s="68"/>
      <c r="T14" s="68"/>
      <c r="U14" s="68"/>
      <c r="V14" s="68"/>
      <c r="W14" s="66"/>
      <c r="X14" s="66"/>
      <c r="Y14" s="66"/>
      <c r="Z14" s="66"/>
      <c r="AA14" s="66"/>
      <c r="AB14" s="66"/>
      <c r="AC14" s="66"/>
      <c r="AD14" s="68"/>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row>
    <row r="15" spans="1:225" s="26" customFormat="1" ht="54" x14ac:dyDescent="0.35">
      <c r="A15" s="85" t="s">
        <v>160</v>
      </c>
      <c r="B15" s="94" t="s">
        <v>410</v>
      </c>
      <c r="C15" s="91">
        <v>623447</v>
      </c>
      <c r="D15" s="91">
        <v>623447</v>
      </c>
      <c r="E15" s="93"/>
      <c r="F15" s="93"/>
      <c r="G15" s="93"/>
      <c r="H15" s="93"/>
      <c r="I15" s="23"/>
      <c r="J15" s="23"/>
      <c r="K15" s="24"/>
      <c r="L15" s="23"/>
      <c r="M15" s="23"/>
      <c r="N15" s="23"/>
      <c r="O15" s="25"/>
      <c r="P15" s="23"/>
      <c r="Q15" s="23"/>
      <c r="S15" s="68"/>
      <c r="T15" s="68"/>
      <c r="U15" s="68" t="s">
        <v>414</v>
      </c>
      <c r="V15" s="196">
        <f>D15+D18</f>
        <v>673615</v>
      </c>
      <c r="W15" s="66"/>
      <c r="X15" s="66"/>
      <c r="Y15" s="66"/>
      <c r="Z15" s="66"/>
      <c r="AA15" s="66"/>
      <c r="AB15" s="66"/>
      <c r="AC15" s="66"/>
      <c r="AD15" s="68"/>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row>
    <row r="16" spans="1:225" s="26" customFormat="1" ht="74.400000000000006" x14ac:dyDescent="0.3">
      <c r="A16" s="83" t="s">
        <v>160</v>
      </c>
      <c r="B16" s="87" t="s">
        <v>411</v>
      </c>
      <c r="C16" s="92">
        <v>285000</v>
      </c>
      <c r="D16" s="92">
        <v>285000</v>
      </c>
      <c r="E16" s="93"/>
      <c r="F16" s="93"/>
      <c r="G16" s="93"/>
      <c r="H16" s="110" t="s">
        <v>428</v>
      </c>
      <c r="I16" s="23"/>
      <c r="J16" s="23"/>
      <c r="K16" s="24"/>
      <c r="L16" s="23"/>
      <c r="M16" s="23"/>
      <c r="N16" s="23"/>
      <c r="O16" s="25"/>
      <c r="P16" s="23"/>
      <c r="Q16" s="23"/>
      <c r="R16" s="68"/>
      <c r="S16" s="68"/>
      <c r="T16" s="68"/>
      <c r="U16" s="68"/>
      <c r="V16" s="68">
        <f>W12+V15</f>
        <v>6288698</v>
      </c>
      <c r="W16" s="66"/>
      <c r="X16" s="66"/>
      <c r="Y16" s="66"/>
      <c r="Z16" s="66"/>
      <c r="AA16" s="66"/>
      <c r="AB16" s="66"/>
      <c r="AC16" s="66"/>
      <c r="AD16" s="68"/>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row>
    <row r="17" spans="1:225" s="26" customFormat="1" ht="17.399999999999999" x14ac:dyDescent="0.3">
      <c r="A17" s="83" t="s">
        <v>89</v>
      </c>
      <c r="B17" s="88" t="s">
        <v>412</v>
      </c>
      <c r="C17" s="90">
        <f>C18</f>
        <v>50168</v>
      </c>
      <c r="D17" s="90">
        <f>D18</f>
        <v>50168</v>
      </c>
      <c r="E17" s="93"/>
      <c r="F17" s="93"/>
      <c r="G17" s="93"/>
      <c r="H17" s="93"/>
      <c r="I17" s="23"/>
      <c r="J17" s="23"/>
      <c r="K17" s="24"/>
      <c r="L17" s="23"/>
      <c r="M17" s="23"/>
      <c r="N17" s="23"/>
      <c r="O17" s="25"/>
      <c r="P17" s="23"/>
      <c r="Q17" s="23"/>
      <c r="R17" s="68"/>
      <c r="S17" s="68"/>
      <c r="T17" s="68"/>
      <c r="U17" s="68"/>
      <c r="V17" s="68"/>
      <c r="W17" s="66"/>
      <c r="X17" s="66"/>
      <c r="Y17" s="66"/>
      <c r="Z17" s="66"/>
      <c r="AA17" s="66"/>
      <c r="AB17" s="66"/>
      <c r="AC17" s="66"/>
      <c r="AD17" s="68"/>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row>
    <row r="18" spans="1:225" s="26" customFormat="1" x14ac:dyDescent="0.3">
      <c r="A18" s="89" t="s">
        <v>40</v>
      </c>
      <c r="B18" s="87" t="s">
        <v>408</v>
      </c>
      <c r="C18" s="92">
        <v>50168</v>
      </c>
      <c r="D18" s="92">
        <v>50168</v>
      </c>
      <c r="E18" s="93"/>
      <c r="F18" s="93"/>
      <c r="G18" s="93"/>
      <c r="H18" s="93"/>
      <c r="I18" s="23"/>
      <c r="J18" s="23"/>
      <c r="K18" s="24"/>
      <c r="L18" s="23"/>
      <c r="M18" s="23"/>
      <c r="N18" s="23"/>
      <c r="O18" s="25"/>
      <c r="P18" s="23"/>
      <c r="Q18" s="23"/>
      <c r="R18" s="68"/>
      <c r="S18" s="68"/>
      <c r="T18" s="68"/>
      <c r="U18" s="68"/>
      <c r="V18" s="68"/>
      <c r="W18" s="66"/>
      <c r="X18" s="66"/>
      <c r="Y18" s="66"/>
      <c r="Z18" s="66"/>
      <c r="AA18" s="66"/>
      <c r="AB18" s="66"/>
      <c r="AC18" s="66"/>
      <c r="AD18" s="68"/>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row>
    <row r="19" spans="1:225" s="30" customFormat="1" ht="17.399999999999999" x14ac:dyDescent="0.3">
      <c r="A19" s="95" t="s">
        <v>225</v>
      </c>
      <c r="B19" s="96" t="s">
        <v>405</v>
      </c>
      <c r="C19" s="108">
        <f>C20+C21+C22</f>
        <v>5914360</v>
      </c>
      <c r="D19" s="97"/>
      <c r="E19" s="97">
        <f t="shared" ref="E19:G19" si="6">E20+E21+E22</f>
        <v>2950000</v>
      </c>
      <c r="F19" s="97">
        <f t="shared" si="6"/>
        <v>2687360</v>
      </c>
      <c r="G19" s="97">
        <f t="shared" si="6"/>
        <v>277000</v>
      </c>
      <c r="H19" s="98"/>
      <c r="I19" s="27"/>
      <c r="J19" s="28"/>
      <c r="K19" s="28"/>
      <c r="L19" s="28"/>
      <c r="M19" s="28" t="s">
        <v>379</v>
      </c>
      <c r="N19" s="8" t="s">
        <v>380</v>
      </c>
      <c r="O19" s="29">
        <f>E19-O2</f>
        <v>0</v>
      </c>
      <c r="P19" s="28"/>
      <c r="Q19" s="28"/>
      <c r="R19" s="65"/>
      <c r="S19" s="65"/>
      <c r="T19" s="65"/>
      <c r="U19" s="65"/>
      <c r="V19" s="65"/>
      <c r="W19" s="65"/>
      <c r="X19" s="65"/>
      <c r="Y19" s="65"/>
      <c r="Z19" s="65"/>
      <c r="AA19" s="65"/>
      <c r="AB19" s="65"/>
      <c r="AC19" s="65"/>
      <c r="AD19" s="65"/>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row>
    <row r="20" spans="1:225" s="38" customFormat="1" ht="33.6" x14ac:dyDescent="0.3">
      <c r="A20" s="31" t="s">
        <v>38</v>
      </c>
      <c r="B20" s="32" t="s">
        <v>381</v>
      </c>
      <c r="C20" s="33">
        <f>E20+F20+G20</f>
        <v>288000</v>
      </c>
      <c r="D20" s="33"/>
      <c r="E20" s="34">
        <v>288000</v>
      </c>
      <c r="F20" s="34"/>
      <c r="G20" s="35"/>
      <c r="H20" s="36" t="s">
        <v>382</v>
      </c>
      <c r="I20" s="27"/>
      <c r="J20" s="37"/>
      <c r="K20" s="37"/>
      <c r="L20" s="37"/>
      <c r="M20" s="37"/>
      <c r="N20" s="12" t="s">
        <v>368</v>
      </c>
      <c r="O20" s="29">
        <f>F19-O3</f>
        <v>0</v>
      </c>
      <c r="P20" s="37"/>
      <c r="Q20" s="37"/>
      <c r="R20" s="66">
        <f>C19-R8</f>
        <v>-582500</v>
      </c>
      <c r="S20" s="66"/>
      <c r="T20" s="66"/>
      <c r="U20" s="66"/>
      <c r="V20" s="66"/>
      <c r="AA20" s="66"/>
      <c r="AB20" s="66"/>
      <c r="AC20" s="66"/>
      <c r="AD20" s="66"/>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c r="FN20" s="37"/>
      <c r="FO20" s="37"/>
      <c r="FP20" s="37"/>
      <c r="FQ20" s="37"/>
      <c r="FR20" s="37"/>
      <c r="FS20" s="37"/>
      <c r="FT20" s="37"/>
      <c r="FU20" s="37"/>
      <c r="FV20" s="37"/>
      <c r="FW20" s="37"/>
      <c r="FX20" s="37"/>
      <c r="FY20" s="37"/>
      <c r="FZ20" s="37"/>
      <c r="GA20" s="37"/>
      <c r="GB20" s="37"/>
      <c r="GC20" s="37"/>
      <c r="GD20" s="37"/>
      <c r="GE20" s="37"/>
      <c r="GF20" s="37"/>
      <c r="GG20" s="37"/>
      <c r="GH20" s="37"/>
      <c r="GI20" s="37"/>
      <c r="GJ20" s="37"/>
      <c r="GK20" s="37"/>
      <c r="GL20" s="37"/>
      <c r="GM20" s="37"/>
      <c r="GN20" s="37"/>
      <c r="GO20" s="37"/>
      <c r="GP20" s="37"/>
      <c r="GQ20" s="37"/>
      <c r="GR20" s="37"/>
      <c r="GS20" s="37"/>
      <c r="GT20" s="37"/>
      <c r="GU20" s="37"/>
      <c r="GV20" s="37"/>
      <c r="GW20" s="37"/>
      <c r="GX20" s="37"/>
      <c r="GY20" s="37"/>
      <c r="GZ20" s="37"/>
      <c r="HA20" s="37"/>
      <c r="HB20" s="37"/>
      <c r="HC20" s="37"/>
      <c r="HD20" s="37"/>
      <c r="HE20" s="37"/>
      <c r="HF20" s="37"/>
      <c r="HG20" s="37"/>
      <c r="HH20" s="37"/>
      <c r="HI20" s="37"/>
      <c r="HJ20" s="37"/>
      <c r="HK20" s="37"/>
      <c r="HL20" s="37"/>
      <c r="HM20" s="37"/>
      <c r="HN20" s="37"/>
      <c r="HO20" s="37"/>
      <c r="HP20" s="37"/>
      <c r="HQ20" s="37"/>
    </row>
    <row r="21" spans="1:225" s="38" customFormat="1" ht="33.6" x14ac:dyDescent="0.3">
      <c r="A21" s="31" t="s">
        <v>89</v>
      </c>
      <c r="B21" s="32" t="s">
        <v>383</v>
      </c>
      <c r="C21" s="33">
        <f>E21+F21+G21</f>
        <v>582500</v>
      </c>
      <c r="D21" s="33"/>
      <c r="E21" s="34"/>
      <c r="F21" s="34">
        <v>582500</v>
      </c>
      <c r="G21" s="35"/>
      <c r="H21" s="39"/>
      <c r="I21" s="27"/>
      <c r="J21" s="37"/>
      <c r="K21" s="37"/>
      <c r="L21" s="37"/>
      <c r="M21" s="37"/>
      <c r="N21" s="12"/>
      <c r="O21" s="29"/>
      <c r="P21" s="37"/>
      <c r="Q21" s="37"/>
      <c r="R21" s="66"/>
      <c r="S21" s="66"/>
      <c r="T21" s="66"/>
      <c r="U21" s="66"/>
      <c r="V21" s="66"/>
      <c r="W21" s="66"/>
      <c r="X21" s="66"/>
      <c r="Y21" s="66"/>
      <c r="Z21" s="66"/>
      <c r="AA21" s="66"/>
      <c r="AB21" s="66"/>
      <c r="AC21" s="66"/>
      <c r="AD21" s="66"/>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c r="GQ21" s="37"/>
      <c r="GR21" s="37"/>
      <c r="GS21" s="37"/>
      <c r="GT21" s="37"/>
      <c r="GU21" s="37"/>
      <c r="GV21" s="37"/>
      <c r="GW21" s="37"/>
      <c r="GX21" s="37"/>
      <c r="GY21" s="37"/>
      <c r="GZ21" s="37"/>
      <c r="HA21" s="37"/>
      <c r="HB21" s="37"/>
      <c r="HC21" s="37"/>
      <c r="HD21" s="37"/>
      <c r="HE21" s="37"/>
      <c r="HF21" s="37"/>
      <c r="HG21" s="37"/>
      <c r="HH21" s="37"/>
      <c r="HI21" s="37"/>
      <c r="HJ21" s="37"/>
      <c r="HK21" s="37"/>
      <c r="HL21" s="37"/>
      <c r="HM21" s="37"/>
      <c r="HN21" s="37"/>
      <c r="HO21" s="37"/>
      <c r="HP21" s="37"/>
      <c r="HQ21" s="37"/>
    </row>
    <row r="22" spans="1:225" s="38" customFormat="1" ht="33.6" x14ac:dyDescent="0.3">
      <c r="A22" s="40" t="s">
        <v>148</v>
      </c>
      <c r="B22" s="41" t="s">
        <v>384</v>
      </c>
      <c r="C22" s="33">
        <f>E22+F22+G22</f>
        <v>5043860</v>
      </c>
      <c r="D22" s="33"/>
      <c r="E22" s="34">
        <f>E23+E24+E25+E26+E27+E29+E28</f>
        <v>2662000</v>
      </c>
      <c r="F22" s="34">
        <f t="shared" ref="F22:G22" si="7">F23+F24+F25+F26+F27+F29+F28</f>
        <v>2104860</v>
      </c>
      <c r="G22" s="34">
        <f t="shared" si="7"/>
        <v>277000</v>
      </c>
      <c r="H22" s="39"/>
      <c r="I22" s="27"/>
      <c r="J22" s="37"/>
      <c r="K22" s="37"/>
      <c r="L22" s="37"/>
      <c r="M22" s="37"/>
      <c r="N22" s="12" t="s">
        <v>28</v>
      </c>
      <c r="O22" s="29">
        <f>G19-O4</f>
        <v>0</v>
      </c>
      <c r="P22" s="37"/>
      <c r="Q22" s="37"/>
      <c r="R22" s="66"/>
      <c r="S22" s="66"/>
      <c r="T22" s="66"/>
      <c r="U22" s="66"/>
      <c r="V22" s="66"/>
      <c r="W22" s="66">
        <f>W13-C19</f>
        <v>0</v>
      </c>
      <c r="X22" s="66"/>
      <c r="Y22" s="66"/>
      <c r="Z22" s="66"/>
      <c r="AA22" s="66"/>
      <c r="AB22" s="66"/>
      <c r="AC22" s="66"/>
      <c r="AD22" s="66"/>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c r="FN22" s="37"/>
      <c r="FO22" s="37"/>
      <c r="FP22" s="37"/>
      <c r="FQ22" s="37"/>
      <c r="FR22" s="37"/>
      <c r="FS22" s="37"/>
      <c r="FT22" s="37"/>
      <c r="FU22" s="37"/>
      <c r="FV22" s="37"/>
      <c r="FW22" s="37"/>
      <c r="FX22" s="37"/>
      <c r="FY22" s="37"/>
      <c r="FZ22" s="37"/>
      <c r="GA22" s="37"/>
      <c r="GB22" s="37"/>
      <c r="GC22" s="37"/>
      <c r="GD22" s="37"/>
      <c r="GE22" s="37"/>
      <c r="GF22" s="37"/>
      <c r="GG22" s="37"/>
      <c r="GH22" s="37"/>
      <c r="GI22" s="37"/>
      <c r="GJ22" s="37"/>
      <c r="GK22" s="37"/>
      <c r="GL22" s="37"/>
      <c r="GM22" s="37"/>
      <c r="GN22" s="37"/>
      <c r="GO22" s="37"/>
      <c r="GP22" s="37"/>
      <c r="GQ22" s="37"/>
      <c r="GR22" s="37"/>
      <c r="GS22" s="37"/>
      <c r="GT22" s="37"/>
      <c r="GU22" s="37"/>
      <c r="GV22" s="37"/>
      <c r="GW22" s="37"/>
      <c r="GX22" s="37"/>
      <c r="GY22" s="37"/>
      <c r="GZ22" s="37"/>
      <c r="HA22" s="37"/>
      <c r="HB22" s="37"/>
      <c r="HC22" s="37"/>
      <c r="HD22" s="37"/>
      <c r="HE22" s="37"/>
      <c r="HF22" s="37"/>
      <c r="HG22" s="37"/>
      <c r="HH22" s="37"/>
      <c r="HI22" s="37"/>
      <c r="HJ22" s="37"/>
      <c r="HK22" s="37"/>
      <c r="HL22" s="37"/>
      <c r="HM22" s="37"/>
      <c r="HN22" s="37"/>
      <c r="HO22" s="37"/>
      <c r="HP22" s="37"/>
      <c r="HQ22" s="37"/>
    </row>
    <row r="23" spans="1:225" s="38" customFormat="1" x14ac:dyDescent="0.3">
      <c r="A23" s="42" t="s">
        <v>377</v>
      </c>
      <c r="B23" s="73" t="s">
        <v>385</v>
      </c>
      <c r="C23" s="44">
        <f>E23+F23+G23</f>
        <v>29000</v>
      </c>
      <c r="D23" s="44"/>
      <c r="E23" s="45">
        <v>29000</v>
      </c>
      <c r="F23" s="45"/>
      <c r="G23" s="45"/>
      <c r="H23" s="46"/>
      <c r="N23" s="14"/>
      <c r="R23" s="69"/>
      <c r="S23" s="69"/>
      <c r="T23" s="69"/>
      <c r="U23" s="69"/>
      <c r="V23" s="69"/>
      <c r="W23" s="69"/>
      <c r="X23" s="69"/>
      <c r="Y23" s="69"/>
      <c r="Z23" s="69"/>
      <c r="AA23" s="69"/>
      <c r="AB23" s="69"/>
      <c r="AC23" s="69"/>
      <c r="AD23" s="69"/>
    </row>
    <row r="24" spans="1:225" s="49" customFormat="1" ht="33.6" x14ac:dyDescent="0.3">
      <c r="A24" s="42" t="s">
        <v>386</v>
      </c>
      <c r="B24" s="74" t="s">
        <v>387</v>
      </c>
      <c r="C24" s="47">
        <f t="shared" ref="C24:C29" si="8">E24+F24+G24</f>
        <v>65277</v>
      </c>
      <c r="D24" s="47"/>
      <c r="E24" s="48">
        <f>70277-5000</f>
        <v>65277</v>
      </c>
      <c r="F24" s="48"/>
      <c r="G24" s="48"/>
      <c r="H24" s="36" t="s">
        <v>388</v>
      </c>
      <c r="R24" s="70"/>
      <c r="S24" s="70"/>
      <c r="T24" s="70"/>
      <c r="U24" s="70"/>
      <c r="V24" s="70"/>
      <c r="W24" s="70"/>
      <c r="X24" s="70"/>
      <c r="Y24" s="70"/>
      <c r="Z24" s="70"/>
      <c r="AA24" s="70"/>
      <c r="AB24" s="70"/>
      <c r="AC24" s="70"/>
      <c r="AD24" s="70"/>
    </row>
    <row r="25" spans="1:225" s="38" customFormat="1" ht="33.6" x14ac:dyDescent="0.3">
      <c r="A25" s="42" t="s">
        <v>389</v>
      </c>
      <c r="B25" s="75" t="s">
        <v>390</v>
      </c>
      <c r="C25" s="47">
        <f t="shared" si="8"/>
        <v>200000</v>
      </c>
      <c r="D25" s="47"/>
      <c r="E25" s="48">
        <v>200000</v>
      </c>
      <c r="F25" s="48"/>
      <c r="G25" s="50"/>
      <c r="H25" s="51"/>
      <c r="R25" s="69"/>
      <c r="S25" s="69"/>
      <c r="T25" s="69"/>
      <c r="U25" s="69"/>
      <c r="V25" s="69"/>
      <c r="W25" s="69"/>
      <c r="X25" s="69"/>
      <c r="Y25" s="69"/>
      <c r="Z25" s="69"/>
      <c r="AA25" s="69"/>
      <c r="AB25" s="69"/>
      <c r="AC25" s="69"/>
      <c r="AD25" s="69"/>
    </row>
    <row r="26" spans="1:225" s="38" customFormat="1" ht="16.8" x14ac:dyDescent="0.3">
      <c r="A26" s="52">
        <v>4</v>
      </c>
      <c r="B26" s="43" t="s">
        <v>391</v>
      </c>
      <c r="C26" s="44">
        <f>E26+F26+G26</f>
        <v>23181</v>
      </c>
      <c r="D26" s="44"/>
      <c r="E26" s="44">
        <v>23181</v>
      </c>
      <c r="F26" s="44"/>
      <c r="G26" s="45"/>
      <c r="H26" s="36" t="s">
        <v>392</v>
      </c>
      <c r="R26" s="69"/>
      <c r="S26" s="69"/>
      <c r="T26" s="69"/>
      <c r="U26" s="69"/>
      <c r="V26" s="69"/>
      <c r="W26" s="69"/>
      <c r="X26" s="69"/>
      <c r="Y26" s="69"/>
      <c r="Z26" s="69"/>
      <c r="AA26" s="69"/>
      <c r="AB26" s="69"/>
      <c r="AC26" s="69"/>
      <c r="AD26" s="69"/>
    </row>
    <row r="27" spans="1:225" s="38" customFormat="1" ht="50.4" x14ac:dyDescent="0.3">
      <c r="A27" s="52">
        <v>5</v>
      </c>
      <c r="B27" s="53" t="s">
        <v>393</v>
      </c>
      <c r="C27" s="47">
        <f t="shared" si="8"/>
        <v>4671402</v>
      </c>
      <c r="D27" s="47"/>
      <c r="E27" s="47">
        <v>2289542</v>
      </c>
      <c r="F27" s="47">
        <v>2104860</v>
      </c>
      <c r="G27" s="54">
        <v>277000</v>
      </c>
      <c r="H27" s="36" t="s">
        <v>394</v>
      </c>
      <c r="R27" s="69"/>
      <c r="S27" s="69"/>
      <c r="T27" s="69"/>
      <c r="U27" s="69"/>
      <c r="V27" s="69"/>
      <c r="W27" s="69"/>
      <c r="X27" s="69"/>
      <c r="Y27" s="69"/>
      <c r="Z27" s="69"/>
      <c r="AA27" s="69"/>
      <c r="AB27" s="69"/>
      <c r="AC27" s="69"/>
      <c r="AD27" s="69"/>
    </row>
    <row r="28" spans="1:225" s="81" customFormat="1" ht="16.8" x14ac:dyDescent="0.3">
      <c r="A28" s="76">
        <v>6</v>
      </c>
      <c r="B28" s="75" t="s">
        <v>395</v>
      </c>
      <c r="C28" s="77">
        <f>E28+F28+G28</f>
        <v>5000</v>
      </c>
      <c r="D28" s="77"/>
      <c r="E28" s="78">
        <v>5000</v>
      </c>
      <c r="F28" s="78"/>
      <c r="G28" s="79"/>
      <c r="H28" s="80"/>
      <c r="R28" s="82"/>
      <c r="S28" s="82"/>
      <c r="T28" s="82"/>
      <c r="U28" s="82"/>
      <c r="V28" s="82"/>
      <c r="W28" s="82"/>
      <c r="X28" s="82"/>
      <c r="Y28" s="82"/>
      <c r="Z28" s="82"/>
      <c r="AA28" s="82"/>
      <c r="AB28" s="82"/>
      <c r="AC28" s="82"/>
      <c r="AD28" s="82"/>
    </row>
    <row r="29" spans="1:225" s="38" customFormat="1" ht="16.8" x14ac:dyDescent="0.3">
      <c r="A29" s="52">
        <v>7</v>
      </c>
      <c r="B29" s="43" t="s">
        <v>396</v>
      </c>
      <c r="C29" s="44">
        <f t="shared" si="8"/>
        <v>50000</v>
      </c>
      <c r="D29" s="44"/>
      <c r="E29" s="44">
        <v>50000</v>
      </c>
      <c r="F29" s="55">
        <v>0</v>
      </c>
      <c r="G29" s="45"/>
      <c r="H29" s="36" t="s">
        <v>397</v>
      </c>
    </row>
    <row r="30" spans="1:225" s="60" customFormat="1" x14ac:dyDescent="0.3">
      <c r="A30" s="56"/>
      <c r="B30" s="57"/>
      <c r="C30" s="57"/>
      <c r="D30" s="57"/>
      <c r="E30" s="58"/>
      <c r="F30" s="58"/>
      <c r="G30" s="58"/>
      <c r="H30" s="59"/>
    </row>
    <row r="31" spans="1:225" x14ac:dyDescent="0.3">
      <c r="C31" s="62"/>
      <c r="D31" s="62"/>
      <c r="E31" s="62"/>
    </row>
    <row r="32" spans="1:225" s="63" customFormat="1" ht="106.5" customHeight="1" x14ac:dyDescent="0.3">
      <c r="A32" s="305" t="s">
        <v>398</v>
      </c>
      <c r="B32" s="305"/>
      <c r="C32" s="305"/>
      <c r="D32" s="305"/>
      <c r="E32" s="305"/>
      <c r="F32" s="305"/>
      <c r="G32" s="305"/>
      <c r="H32" s="305"/>
    </row>
  </sheetData>
  <mergeCells count="12">
    <mergeCell ref="A32:H32"/>
    <mergeCell ref="A1:H1"/>
    <mergeCell ref="A2:H2"/>
    <mergeCell ref="A3:H3"/>
    <mergeCell ref="A4:H4"/>
    <mergeCell ref="A6:H6"/>
    <mergeCell ref="A7:A8"/>
    <mergeCell ref="B7:B8"/>
    <mergeCell ref="C7:C8"/>
    <mergeCell ref="E7:G7"/>
    <mergeCell ref="H7:H8"/>
    <mergeCell ref="D7:D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 TIẾN ĐỘ</vt:lpstr>
      <vt:lpstr>TH NGUON</vt:lpstr>
      <vt:lpstr>'PL TIẾN ĐỘ'!Print_Area</vt:lpstr>
      <vt:lpstr>'PL TIẾN ĐỘ'!Print_Titles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DPI - Hoang Anh</dc:creator>
  <cp:lastModifiedBy>User</cp:lastModifiedBy>
  <cp:lastPrinted>2025-12-31T07:48:02Z</cp:lastPrinted>
  <dcterms:created xsi:type="dcterms:W3CDTF">2025-12-23T08:24:49Z</dcterms:created>
  <dcterms:modified xsi:type="dcterms:W3CDTF">2026-01-07T06:44:45Z</dcterms:modified>
</cp:coreProperties>
</file>